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Education\"/>
    </mc:Choice>
  </mc:AlternateContent>
  <bookViews>
    <workbookView xWindow="0" yWindow="0" windowWidth="19200" windowHeight="6730"/>
  </bookViews>
  <sheets>
    <sheet name="tab 3.1" sheetId="1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2" i="17" l="1"/>
  <c r="G132" i="17"/>
  <c r="F132" i="17"/>
  <c r="E132" i="17"/>
  <c r="D132" i="17"/>
  <c r="C132" i="17"/>
  <c r="N116" i="17"/>
  <c r="G116" i="17"/>
  <c r="F116" i="17"/>
  <c r="E116" i="17"/>
  <c r="D116" i="17"/>
  <c r="C116" i="17"/>
  <c r="N100" i="17"/>
  <c r="G100" i="17"/>
  <c r="F100" i="17"/>
  <c r="E100" i="17"/>
  <c r="D100" i="17"/>
  <c r="C100" i="17"/>
  <c r="N84" i="17"/>
  <c r="G84" i="17"/>
  <c r="F84" i="17"/>
  <c r="E84" i="17"/>
  <c r="D84" i="17"/>
  <c r="C84" i="17"/>
  <c r="G67" i="17"/>
  <c r="G66" i="17"/>
  <c r="B52" i="17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4 Education.xls
Worksheets:
Section 4.1
</t>
        </r>
      </text>
    </comment>
  </commentList>
</comments>
</file>

<file path=xl/sharedStrings.xml><?xml version="1.0" encoding="utf-8"?>
<sst xmlns="http://schemas.openxmlformats.org/spreadsheetml/2006/main" count="901" uniqueCount="33">
  <si>
    <t>Male</t>
  </si>
  <si>
    <t>Female</t>
  </si>
  <si>
    <t>…</t>
  </si>
  <si>
    <t xml:space="preserve">Male </t>
  </si>
  <si>
    <t xml:space="preserve">Female </t>
  </si>
  <si>
    <t>Details</t>
  </si>
  <si>
    <t>Government</t>
  </si>
  <si>
    <t>Private</t>
  </si>
  <si>
    <t>Other Institutions</t>
  </si>
  <si>
    <t>Non-Formal Education Centres</t>
  </si>
  <si>
    <t>ECCD Centres</t>
  </si>
  <si>
    <t>Extended Class rooms</t>
  </si>
  <si>
    <t>Primary School</t>
  </si>
  <si>
    <t>Lower Secondary School</t>
  </si>
  <si>
    <t>Middle Secondary School</t>
  </si>
  <si>
    <t>Higher Secondary School</t>
  </si>
  <si>
    <t>Central School</t>
  </si>
  <si>
    <t>College</t>
  </si>
  <si>
    <t>Day Care</t>
  </si>
  <si>
    <t>2013</t>
  </si>
  <si>
    <t>Number of schools and institutions</t>
  </si>
  <si>
    <t>Teaching staff</t>
  </si>
  <si>
    <t>Bhutanese</t>
  </si>
  <si>
    <t>Non-Bhutanese</t>
  </si>
  <si>
    <t>Contract teachers</t>
  </si>
  <si>
    <t>Number of students</t>
  </si>
  <si>
    <t>Boys</t>
  </si>
  <si>
    <t>Girls</t>
  </si>
  <si>
    <t>Student to teacher ratio</t>
  </si>
  <si>
    <t>2014</t>
  </si>
  <si>
    <t>2015</t>
  </si>
  <si>
    <t>Source: Dzongkhag Education Sector</t>
  </si>
  <si>
    <r>
      <t xml:space="preserve">Table 3.1: Number of Schools, Institutions,Teachers and Students, </t>
    </r>
    <r>
      <rPr>
        <b/>
        <sz val="9"/>
        <color theme="1"/>
        <rFont val="Arial"/>
      </rPr>
      <t>(2012-2020)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</si>
</sst>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b/>
      <sz val="9"/>
      <color theme="1"/>
      <name val="Calibri"/>
    </font>
    <font>
      <b/>
      <sz val="9"/>
      <color theme="1"/>
      <name val="Arial"/>
    </font>
    <font>
      <sz val="9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Font="1" applyAlignment="1"/>
    <xf numFmtId="0" fontId="2" fillId="0" borderId="1" xfId="1" applyFont="1" applyBorder="1"/>
    <xf numFmtId="0" fontId="2" fillId="0" borderId="3" xfId="1" applyFont="1" applyBorder="1"/>
    <xf numFmtId="0" fontId="1" fillId="0" borderId="0" xfId="1" applyFont="1" applyAlignment="1"/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/>
    </xf>
    <xf numFmtId="37" fontId="3" fillId="0" borderId="5" xfId="1" applyNumberFormat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/>
    </xf>
    <xf numFmtId="0" fontId="2" fillId="0" borderId="4" xfId="1" applyFont="1" applyBorder="1"/>
    <xf numFmtId="37" fontId="3" fillId="0" borderId="5" xfId="1" applyNumberFormat="1" applyFont="1" applyBorder="1" applyAlignment="1">
      <alignment horizontal="right" vertical="center" wrapText="1"/>
    </xf>
    <xf numFmtId="37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37" fontId="3" fillId="0" borderId="2" xfId="1" applyNumberFormat="1" applyFont="1" applyBorder="1" applyAlignment="1">
      <alignment horizontal="left" vertical="center" wrapText="1"/>
    </xf>
    <xf numFmtId="37" fontId="5" fillId="0" borderId="2" xfId="1" applyNumberFormat="1" applyFont="1" applyBorder="1" applyAlignment="1">
      <alignment horizontal="left" vertical="center"/>
    </xf>
    <xf numFmtId="37" fontId="5" fillId="0" borderId="2" xfId="1" applyNumberFormat="1" applyFont="1" applyBorder="1" applyAlignment="1">
      <alignment horizontal="right" vertical="center"/>
    </xf>
    <xf numFmtId="1" fontId="5" fillId="0" borderId="2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vertical="center"/>
    </xf>
    <xf numFmtId="37" fontId="5" fillId="0" borderId="2" xfId="1" applyNumberFormat="1" applyFont="1" applyBorder="1" applyAlignment="1">
      <alignment vertical="center" wrapText="1"/>
    </xf>
    <xf numFmtId="37" fontId="5" fillId="0" borderId="2" xfId="1" applyNumberFormat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 applyAlignment="1"/>
    <xf numFmtId="43" fontId="5" fillId="0" borderId="2" xfId="1" applyNumberFormat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2" xfId="1" applyFont="1" applyBorder="1" applyAlignment="1">
      <alignment horizontal="right"/>
    </xf>
    <xf numFmtId="39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Border="1" applyAlignment="1"/>
    <xf numFmtId="0" fontId="3" fillId="0" borderId="2" xfId="1" applyFont="1" applyBorder="1" applyAlignment="1">
      <alignment horizontal="left" vertical="center" wrapText="1"/>
    </xf>
    <xf numFmtId="39" fontId="5" fillId="0" borderId="0" xfId="1" applyNumberFormat="1" applyFont="1" applyAlignment="1">
      <alignment horizontal="right" vertical="center"/>
    </xf>
    <xf numFmtId="2" fontId="5" fillId="0" borderId="2" xfId="1" applyNumberFormat="1" applyFont="1" applyBorder="1" applyAlignment="1">
      <alignment horizontal="right" vertical="center"/>
    </xf>
    <xf numFmtId="164" fontId="5" fillId="0" borderId="2" xfId="1" applyNumberFormat="1" applyFont="1" applyBorder="1" applyAlignment="1"/>
    <xf numFmtId="0" fontId="5" fillId="0" borderId="0" xfId="1" applyFont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32"/>
  <sheetViews>
    <sheetView tabSelected="1" workbookViewId="0">
      <pane ySplit="4" topLeftCell="A5" activePane="bottomLeft" state="frozen"/>
      <selection pane="bottomLeft" sqref="A1:Q2"/>
    </sheetView>
  </sheetViews>
  <sheetFormatPr defaultColWidth="14.453125" defaultRowHeight="15" customHeight="1"/>
  <cols>
    <col min="1" max="1" width="11" style="1" customWidth="1"/>
    <col min="2" max="2" width="6" style="1" customWidth="1"/>
    <col min="3" max="3" width="6.54296875" style="1" customWidth="1"/>
    <col min="4" max="4" width="5.54296875" style="1" customWidth="1"/>
    <col min="5" max="6" width="7.26953125" style="1" customWidth="1"/>
    <col min="7" max="7" width="6.54296875" style="1" customWidth="1"/>
    <col min="8" max="8" width="6.7265625" style="1" customWidth="1"/>
    <col min="9" max="9" width="5.453125" style="1" customWidth="1"/>
    <col min="10" max="10" width="6" style="1" customWidth="1"/>
    <col min="11" max="11" width="7" style="1" customWidth="1"/>
    <col min="12" max="12" width="7.7265625" style="1" customWidth="1"/>
    <col min="13" max="13" width="8.26953125" style="1" customWidth="1"/>
    <col min="14" max="14" width="7.26953125" style="1" customWidth="1"/>
    <col min="15" max="15" width="5.26953125" style="1" customWidth="1"/>
    <col min="16" max="16" width="5.81640625" style="1" customWidth="1"/>
    <col min="17" max="17" width="8" style="1" customWidth="1"/>
    <col min="18" max="18" width="3.81640625" style="1" customWidth="1"/>
    <col min="19" max="19" width="6.1796875" style="1" customWidth="1"/>
    <col min="20" max="22" width="3.81640625" style="1" customWidth="1"/>
    <col min="23" max="26" width="8" style="1" customWidth="1"/>
    <col min="27" max="16384" width="14.453125" style="1"/>
  </cols>
  <sheetData>
    <row r="1" spans="1:26" ht="14.5">
      <c r="A1" s="5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6"/>
      <c r="S1" s="6"/>
      <c r="T1" s="6"/>
      <c r="U1" s="6"/>
      <c r="V1" s="6"/>
      <c r="W1" s="6"/>
      <c r="X1" s="6"/>
      <c r="Y1" s="6"/>
      <c r="Z1" s="6"/>
    </row>
    <row r="2" spans="1:26" ht="13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6"/>
      <c r="S2" s="6"/>
      <c r="T2" s="6"/>
      <c r="U2" s="6"/>
      <c r="V2" s="6"/>
      <c r="W2" s="6"/>
      <c r="X2" s="6"/>
      <c r="Y2" s="6"/>
      <c r="Z2" s="6"/>
    </row>
    <row r="3" spans="1:26" ht="28.5" customHeight="1">
      <c r="A3" s="7" t="s">
        <v>5</v>
      </c>
      <c r="B3" s="8" t="s">
        <v>6</v>
      </c>
      <c r="C3" s="9"/>
      <c r="D3" s="9"/>
      <c r="E3" s="9"/>
      <c r="F3" s="9"/>
      <c r="G3" s="9"/>
      <c r="H3" s="9"/>
      <c r="I3" s="3"/>
      <c r="J3" s="8" t="s">
        <v>7</v>
      </c>
      <c r="K3" s="9"/>
      <c r="L3" s="9"/>
      <c r="M3" s="9"/>
      <c r="N3" s="9"/>
      <c r="O3" s="3"/>
      <c r="P3" s="10" t="s">
        <v>8</v>
      </c>
      <c r="Q3" s="10" t="s">
        <v>9</v>
      </c>
      <c r="R3" s="6"/>
      <c r="S3" s="6"/>
      <c r="T3" s="6"/>
      <c r="U3" s="6"/>
      <c r="V3" s="6"/>
      <c r="W3" s="6"/>
      <c r="X3" s="6"/>
      <c r="Y3" s="6"/>
      <c r="Z3" s="6"/>
    </row>
    <row r="4" spans="1:26" ht="66" customHeight="1">
      <c r="A4" s="2"/>
      <c r="B4" s="11" t="s">
        <v>10</v>
      </c>
      <c r="C4" s="11" t="s">
        <v>11</v>
      </c>
      <c r="D4" s="11" t="s">
        <v>12</v>
      </c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1" t="s">
        <v>12</v>
      </c>
      <c r="L4" s="12" t="s">
        <v>13</v>
      </c>
      <c r="M4" s="12" t="s">
        <v>14</v>
      </c>
      <c r="N4" s="12" t="s">
        <v>15</v>
      </c>
      <c r="O4" s="12" t="s">
        <v>17</v>
      </c>
      <c r="P4" s="2"/>
      <c r="Q4" s="2"/>
      <c r="R4" s="13"/>
      <c r="S4" s="13"/>
      <c r="T4" s="13"/>
      <c r="U4" s="13"/>
      <c r="V4" s="13"/>
      <c r="W4" s="13"/>
      <c r="X4" s="13"/>
      <c r="Y4" s="13"/>
      <c r="Z4" s="13"/>
    </row>
    <row r="5" spans="1:26" ht="19.5" customHeight="1">
      <c r="A5" s="14" t="s">
        <v>19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  <c r="O5" s="16"/>
      <c r="P5" s="16"/>
      <c r="Q5" s="18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19" t="s">
        <v>20</v>
      </c>
      <c r="B6" s="16" t="s">
        <v>2</v>
      </c>
      <c r="C6" s="16" t="s">
        <v>2</v>
      </c>
      <c r="D6" s="17">
        <v>38</v>
      </c>
      <c r="E6" s="17">
        <v>7</v>
      </c>
      <c r="F6" s="17">
        <v>2</v>
      </c>
      <c r="G6" s="17">
        <v>3</v>
      </c>
      <c r="H6" s="16" t="s">
        <v>2</v>
      </c>
      <c r="I6" s="16" t="s">
        <v>2</v>
      </c>
      <c r="J6" s="16" t="s">
        <v>2</v>
      </c>
      <c r="K6" s="16" t="s">
        <v>2</v>
      </c>
      <c r="L6" s="16" t="s">
        <v>2</v>
      </c>
      <c r="M6" s="16" t="s">
        <v>2</v>
      </c>
      <c r="N6" s="17">
        <v>1</v>
      </c>
      <c r="O6" s="16" t="s">
        <v>2</v>
      </c>
      <c r="P6" s="16" t="s">
        <v>2</v>
      </c>
      <c r="Q6" s="16">
        <v>125</v>
      </c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20" t="s">
        <v>21</v>
      </c>
      <c r="B7" s="16" t="s">
        <v>2</v>
      </c>
      <c r="C7" s="16" t="s">
        <v>2</v>
      </c>
      <c r="D7" s="17"/>
      <c r="E7" s="17"/>
      <c r="F7" s="17"/>
      <c r="G7" s="17"/>
      <c r="H7" s="16"/>
      <c r="I7" s="16"/>
      <c r="J7" s="16"/>
      <c r="K7" s="16"/>
      <c r="L7" s="16"/>
      <c r="M7" s="16"/>
      <c r="N7" s="17"/>
      <c r="O7" s="16"/>
      <c r="P7" s="16"/>
      <c r="Q7" s="17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20" t="s">
        <v>22</v>
      </c>
      <c r="B8" s="16" t="s">
        <v>2</v>
      </c>
      <c r="C8" s="16" t="s">
        <v>2</v>
      </c>
      <c r="D8" s="17"/>
      <c r="E8" s="17"/>
      <c r="F8" s="17"/>
      <c r="G8" s="17"/>
      <c r="H8" s="16"/>
      <c r="I8" s="16"/>
      <c r="J8" s="16"/>
      <c r="K8" s="16"/>
      <c r="L8" s="16"/>
      <c r="M8" s="16"/>
      <c r="N8" s="17"/>
      <c r="O8" s="16"/>
      <c r="P8" s="16"/>
      <c r="Q8" s="17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20" t="s">
        <v>0</v>
      </c>
      <c r="B9" s="16" t="s">
        <v>2</v>
      </c>
      <c r="C9" s="16" t="s">
        <v>2</v>
      </c>
      <c r="D9" s="17">
        <v>87</v>
      </c>
      <c r="E9" s="17">
        <v>54</v>
      </c>
      <c r="F9" s="17">
        <v>27</v>
      </c>
      <c r="G9" s="17">
        <v>66</v>
      </c>
      <c r="H9" s="16" t="s">
        <v>2</v>
      </c>
      <c r="I9" s="16" t="s">
        <v>2</v>
      </c>
      <c r="J9" s="16" t="s">
        <v>2</v>
      </c>
      <c r="K9" s="16" t="s">
        <v>2</v>
      </c>
      <c r="L9" s="16" t="s">
        <v>2</v>
      </c>
      <c r="M9" s="16" t="s">
        <v>2</v>
      </c>
      <c r="N9" s="17">
        <v>14</v>
      </c>
      <c r="O9" s="16" t="s">
        <v>2</v>
      </c>
      <c r="P9" s="16" t="s">
        <v>2</v>
      </c>
      <c r="Q9" s="17">
        <v>30</v>
      </c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20" t="s">
        <v>1</v>
      </c>
      <c r="B10" s="16" t="s">
        <v>2</v>
      </c>
      <c r="C10" s="16" t="s">
        <v>2</v>
      </c>
      <c r="D10" s="17">
        <v>37</v>
      </c>
      <c r="E10" s="17">
        <v>54</v>
      </c>
      <c r="F10" s="17">
        <v>18</v>
      </c>
      <c r="G10" s="17">
        <v>29</v>
      </c>
      <c r="H10" s="16" t="s">
        <v>2</v>
      </c>
      <c r="I10" s="16" t="s">
        <v>2</v>
      </c>
      <c r="J10" s="16" t="s">
        <v>2</v>
      </c>
      <c r="K10" s="16" t="s">
        <v>2</v>
      </c>
      <c r="L10" s="16" t="s">
        <v>2</v>
      </c>
      <c r="M10" s="16" t="s">
        <v>2</v>
      </c>
      <c r="N10" s="17">
        <v>1</v>
      </c>
      <c r="O10" s="16" t="s">
        <v>2</v>
      </c>
      <c r="P10" s="16" t="s">
        <v>2</v>
      </c>
      <c r="Q10" s="17">
        <v>100</v>
      </c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20" t="s">
        <v>23</v>
      </c>
      <c r="B11" s="16" t="s">
        <v>2</v>
      </c>
      <c r="C11" s="16" t="s">
        <v>2</v>
      </c>
      <c r="D11" s="17"/>
      <c r="E11" s="17"/>
      <c r="F11" s="17"/>
      <c r="G11" s="17"/>
      <c r="H11" s="16"/>
      <c r="I11" s="16"/>
      <c r="J11" s="16"/>
      <c r="K11" s="16"/>
      <c r="L11" s="16"/>
      <c r="M11" s="16"/>
      <c r="N11" s="17"/>
      <c r="O11" s="16"/>
      <c r="P11" s="16"/>
      <c r="Q11" s="17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20" t="s">
        <v>0</v>
      </c>
      <c r="B12" s="16" t="s">
        <v>2</v>
      </c>
      <c r="C12" s="16" t="s">
        <v>2</v>
      </c>
      <c r="D12" s="17">
        <v>0</v>
      </c>
      <c r="E12" s="17">
        <v>1</v>
      </c>
      <c r="F12" s="17">
        <v>0</v>
      </c>
      <c r="G12" s="17">
        <v>7</v>
      </c>
      <c r="H12" s="16" t="s">
        <v>2</v>
      </c>
      <c r="I12" s="16" t="s">
        <v>2</v>
      </c>
      <c r="J12" s="16" t="s">
        <v>2</v>
      </c>
      <c r="K12" s="16" t="s">
        <v>2</v>
      </c>
      <c r="L12" s="16" t="s">
        <v>2</v>
      </c>
      <c r="M12" s="16" t="s">
        <v>2</v>
      </c>
      <c r="N12" s="17">
        <v>2</v>
      </c>
      <c r="O12" s="16" t="s">
        <v>2</v>
      </c>
      <c r="P12" s="16" t="s">
        <v>2</v>
      </c>
      <c r="Q12" s="17">
        <v>0</v>
      </c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20" t="s">
        <v>1</v>
      </c>
      <c r="B13" s="16" t="s">
        <v>2</v>
      </c>
      <c r="C13" s="16" t="s">
        <v>2</v>
      </c>
      <c r="D13" s="17">
        <v>0</v>
      </c>
      <c r="E13" s="17">
        <v>0</v>
      </c>
      <c r="F13" s="17">
        <v>0</v>
      </c>
      <c r="G13" s="17">
        <v>5</v>
      </c>
      <c r="H13" s="16" t="s">
        <v>2</v>
      </c>
      <c r="I13" s="16" t="s">
        <v>2</v>
      </c>
      <c r="J13" s="16" t="s">
        <v>2</v>
      </c>
      <c r="K13" s="16" t="s">
        <v>2</v>
      </c>
      <c r="L13" s="16" t="s">
        <v>2</v>
      </c>
      <c r="M13" s="16" t="s">
        <v>2</v>
      </c>
      <c r="N13" s="17">
        <v>1</v>
      </c>
      <c r="O13" s="16" t="s">
        <v>2</v>
      </c>
      <c r="P13" s="16" t="s">
        <v>2</v>
      </c>
      <c r="Q13" s="17">
        <v>0</v>
      </c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21" t="s">
        <v>24</v>
      </c>
      <c r="B14" s="16" t="s">
        <v>2</v>
      </c>
      <c r="C14" s="16" t="s">
        <v>2</v>
      </c>
      <c r="D14" s="17"/>
      <c r="E14" s="17"/>
      <c r="F14" s="17"/>
      <c r="G14" s="22"/>
      <c r="H14" s="16"/>
      <c r="I14" s="16"/>
      <c r="J14" s="16"/>
      <c r="K14" s="16"/>
      <c r="L14" s="16"/>
      <c r="M14" s="16"/>
      <c r="N14" s="17"/>
      <c r="O14" s="16"/>
      <c r="P14" s="16"/>
      <c r="Q14" s="17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21" t="s">
        <v>3</v>
      </c>
      <c r="B15" s="16" t="s">
        <v>2</v>
      </c>
      <c r="C15" s="16" t="s">
        <v>2</v>
      </c>
      <c r="D15" s="17">
        <v>0</v>
      </c>
      <c r="E15" s="17">
        <v>0</v>
      </c>
      <c r="F15" s="17">
        <v>0</v>
      </c>
      <c r="G15" s="17">
        <v>0</v>
      </c>
      <c r="H15" s="16" t="s">
        <v>2</v>
      </c>
      <c r="I15" s="16" t="s">
        <v>2</v>
      </c>
      <c r="J15" s="16" t="s">
        <v>2</v>
      </c>
      <c r="K15" s="16" t="s">
        <v>2</v>
      </c>
      <c r="L15" s="16" t="s">
        <v>2</v>
      </c>
      <c r="M15" s="16" t="s">
        <v>2</v>
      </c>
      <c r="N15" s="17">
        <v>0</v>
      </c>
      <c r="O15" s="16" t="s">
        <v>2</v>
      </c>
      <c r="P15" s="16" t="s">
        <v>2</v>
      </c>
      <c r="Q15" s="17">
        <v>0</v>
      </c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21" t="s">
        <v>4</v>
      </c>
      <c r="B16" s="16" t="s">
        <v>2</v>
      </c>
      <c r="C16" s="16" t="s">
        <v>2</v>
      </c>
      <c r="D16" s="17">
        <v>0</v>
      </c>
      <c r="E16" s="17">
        <v>0</v>
      </c>
      <c r="F16" s="17">
        <v>0</v>
      </c>
      <c r="G16" s="22">
        <v>0</v>
      </c>
      <c r="H16" s="16" t="s">
        <v>2</v>
      </c>
      <c r="I16" s="16" t="s">
        <v>2</v>
      </c>
      <c r="J16" s="16" t="s">
        <v>2</v>
      </c>
      <c r="K16" s="16" t="s">
        <v>2</v>
      </c>
      <c r="L16" s="16" t="s">
        <v>2</v>
      </c>
      <c r="M16" s="16" t="s">
        <v>2</v>
      </c>
      <c r="N16" s="17">
        <v>0</v>
      </c>
      <c r="O16" s="16" t="s">
        <v>2</v>
      </c>
      <c r="P16" s="16" t="s">
        <v>2</v>
      </c>
      <c r="Q16" s="17">
        <v>0</v>
      </c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20" t="s">
        <v>25</v>
      </c>
      <c r="B17" s="16" t="s">
        <v>2</v>
      </c>
      <c r="C17" s="16" t="s">
        <v>2</v>
      </c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17"/>
      <c r="O17" s="16"/>
      <c r="P17" s="16"/>
      <c r="Q17" s="17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20" t="s">
        <v>26</v>
      </c>
      <c r="B18" s="16" t="s">
        <v>2</v>
      </c>
      <c r="C18" s="16" t="s">
        <v>2</v>
      </c>
      <c r="D18" s="17">
        <v>1722</v>
      </c>
      <c r="E18" s="17">
        <v>1487</v>
      </c>
      <c r="F18" s="17">
        <v>551</v>
      </c>
      <c r="G18" s="17">
        <v>1053</v>
      </c>
      <c r="H18" s="16" t="s">
        <v>2</v>
      </c>
      <c r="I18" s="16" t="s">
        <v>2</v>
      </c>
      <c r="J18" s="16" t="s">
        <v>2</v>
      </c>
      <c r="K18" s="16" t="s">
        <v>2</v>
      </c>
      <c r="L18" s="16" t="s">
        <v>2</v>
      </c>
      <c r="M18" s="16" t="s">
        <v>2</v>
      </c>
      <c r="N18" s="17">
        <v>198</v>
      </c>
      <c r="O18" s="16" t="s">
        <v>2</v>
      </c>
      <c r="P18" s="16" t="s">
        <v>2</v>
      </c>
      <c r="Q18" s="17">
        <v>261</v>
      </c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20" t="s">
        <v>27</v>
      </c>
      <c r="B19" s="16" t="s">
        <v>2</v>
      </c>
      <c r="C19" s="16" t="s">
        <v>2</v>
      </c>
      <c r="D19" s="17">
        <v>1608</v>
      </c>
      <c r="E19" s="17">
        <v>1523</v>
      </c>
      <c r="F19" s="17">
        <v>513</v>
      </c>
      <c r="G19" s="17">
        <v>1079</v>
      </c>
      <c r="H19" s="16" t="s">
        <v>2</v>
      </c>
      <c r="I19" s="16" t="s">
        <v>2</v>
      </c>
      <c r="J19" s="16" t="s">
        <v>2</v>
      </c>
      <c r="K19" s="16" t="s">
        <v>2</v>
      </c>
      <c r="L19" s="16" t="s">
        <v>2</v>
      </c>
      <c r="M19" s="16" t="s">
        <v>2</v>
      </c>
      <c r="N19" s="17">
        <v>204</v>
      </c>
      <c r="O19" s="16" t="s">
        <v>2</v>
      </c>
      <c r="P19" s="16" t="s">
        <v>2</v>
      </c>
      <c r="Q19" s="17">
        <v>809</v>
      </c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20" t="s">
        <v>28</v>
      </c>
      <c r="B20" s="16" t="s">
        <v>2</v>
      </c>
      <c r="C20" s="16" t="s">
        <v>2</v>
      </c>
      <c r="D20" s="17">
        <v>26.02</v>
      </c>
      <c r="E20" s="17">
        <v>28.94</v>
      </c>
      <c r="F20" s="17">
        <v>23.64</v>
      </c>
      <c r="G20" s="17">
        <v>21.98</v>
      </c>
      <c r="H20" s="16" t="s">
        <v>2</v>
      </c>
      <c r="I20" s="16" t="s">
        <v>2</v>
      </c>
      <c r="J20" s="16" t="s">
        <v>2</v>
      </c>
      <c r="K20" s="16" t="s">
        <v>2</v>
      </c>
      <c r="L20" s="16" t="s">
        <v>2</v>
      </c>
      <c r="M20" s="16" t="s">
        <v>2</v>
      </c>
      <c r="N20" s="17">
        <v>22.23</v>
      </c>
      <c r="O20" s="16" t="s">
        <v>2</v>
      </c>
      <c r="P20" s="16" t="s">
        <v>2</v>
      </c>
      <c r="Q20" s="17">
        <v>8.18</v>
      </c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14" t="s">
        <v>29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19" t="s">
        <v>20</v>
      </c>
      <c r="B22" s="18">
        <v>24</v>
      </c>
      <c r="C22" s="23">
        <v>8</v>
      </c>
      <c r="D22" s="23">
        <v>37</v>
      </c>
      <c r="E22" s="23">
        <v>7</v>
      </c>
      <c r="F22" s="23">
        <v>2</v>
      </c>
      <c r="G22" s="23">
        <v>3</v>
      </c>
      <c r="H22" s="16" t="s">
        <v>2</v>
      </c>
      <c r="I22" s="16" t="s">
        <v>2</v>
      </c>
      <c r="J22" s="16" t="s">
        <v>2</v>
      </c>
      <c r="K22" s="16" t="s">
        <v>2</v>
      </c>
      <c r="L22" s="16" t="s">
        <v>2</v>
      </c>
      <c r="M22" s="16" t="s">
        <v>2</v>
      </c>
      <c r="N22" s="23">
        <v>1</v>
      </c>
      <c r="O22" s="16" t="s">
        <v>2</v>
      </c>
      <c r="P22" s="16" t="s">
        <v>2</v>
      </c>
      <c r="Q22" s="23">
        <v>105</v>
      </c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20" t="s">
        <v>21</v>
      </c>
      <c r="B23" s="23"/>
      <c r="C23" s="23"/>
      <c r="D23" s="23"/>
      <c r="E23" s="23"/>
      <c r="F23" s="23"/>
      <c r="G23" s="23"/>
      <c r="H23" s="16"/>
      <c r="I23" s="16"/>
      <c r="J23" s="16"/>
      <c r="K23" s="16"/>
      <c r="L23" s="16"/>
      <c r="M23" s="16"/>
      <c r="N23" s="23"/>
      <c r="O23" s="16"/>
      <c r="P23" s="16"/>
      <c r="Q23" s="23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20" t="s">
        <v>22</v>
      </c>
      <c r="B24" s="23"/>
      <c r="C24" s="23"/>
      <c r="D24" s="23"/>
      <c r="E24" s="23"/>
      <c r="F24" s="23"/>
      <c r="G24" s="23"/>
      <c r="H24" s="16"/>
      <c r="I24" s="16"/>
      <c r="J24" s="16"/>
      <c r="K24" s="16"/>
      <c r="L24" s="16"/>
      <c r="M24" s="16"/>
      <c r="N24" s="23"/>
      <c r="O24" s="16"/>
      <c r="P24" s="16"/>
      <c r="Q24" s="23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20" t="s">
        <v>0</v>
      </c>
      <c r="B25" s="23">
        <v>0</v>
      </c>
      <c r="C25" s="23">
        <v>10</v>
      </c>
      <c r="D25" s="23">
        <v>99</v>
      </c>
      <c r="E25" s="23">
        <v>64</v>
      </c>
      <c r="F25" s="23">
        <v>34</v>
      </c>
      <c r="G25" s="23">
        <v>77</v>
      </c>
      <c r="H25" s="16" t="s">
        <v>2</v>
      </c>
      <c r="I25" s="16" t="s">
        <v>2</v>
      </c>
      <c r="J25" s="16" t="s">
        <v>2</v>
      </c>
      <c r="K25" s="16" t="s">
        <v>2</v>
      </c>
      <c r="L25" s="16" t="s">
        <v>2</v>
      </c>
      <c r="M25" s="16" t="s">
        <v>2</v>
      </c>
      <c r="N25" s="23">
        <v>13</v>
      </c>
      <c r="O25" s="16" t="s">
        <v>2</v>
      </c>
      <c r="P25" s="16" t="s">
        <v>2</v>
      </c>
      <c r="Q25" s="23">
        <v>33</v>
      </c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20" t="s">
        <v>1</v>
      </c>
      <c r="B26" s="23">
        <v>28</v>
      </c>
      <c r="C26" s="23">
        <v>1</v>
      </c>
      <c r="D26" s="23">
        <v>39</v>
      </c>
      <c r="E26" s="23">
        <v>53</v>
      </c>
      <c r="F26" s="23">
        <v>20</v>
      </c>
      <c r="G26" s="23">
        <v>31</v>
      </c>
      <c r="H26" s="16" t="s">
        <v>2</v>
      </c>
      <c r="I26" s="16" t="s">
        <v>2</v>
      </c>
      <c r="J26" s="16" t="s">
        <v>2</v>
      </c>
      <c r="K26" s="16" t="s">
        <v>2</v>
      </c>
      <c r="L26" s="16" t="s">
        <v>2</v>
      </c>
      <c r="M26" s="16" t="s">
        <v>2</v>
      </c>
      <c r="N26" s="23">
        <v>6</v>
      </c>
      <c r="O26" s="16" t="s">
        <v>2</v>
      </c>
      <c r="P26" s="16" t="s">
        <v>2</v>
      </c>
      <c r="Q26" s="23">
        <v>72</v>
      </c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20" t="s">
        <v>23</v>
      </c>
      <c r="B27" s="23"/>
      <c r="C27" s="23"/>
      <c r="D27" s="23"/>
      <c r="E27" s="23"/>
      <c r="F27" s="23"/>
      <c r="G27" s="23"/>
      <c r="H27" s="16"/>
      <c r="I27" s="16"/>
      <c r="J27" s="16"/>
      <c r="K27" s="16"/>
      <c r="L27" s="16"/>
      <c r="M27" s="16"/>
      <c r="N27" s="23"/>
      <c r="O27" s="16"/>
      <c r="P27" s="16"/>
      <c r="Q27" s="23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20" t="s">
        <v>0</v>
      </c>
      <c r="B28" s="23">
        <v>0</v>
      </c>
      <c r="C28" s="23">
        <v>0</v>
      </c>
      <c r="D28" s="23">
        <v>0</v>
      </c>
      <c r="E28" s="23">
        <v>1</v>
      </c>
      <c r="F28" s="23">
        <v>0</v>
      </c>
      <c r="G28" s="23">
        <v>5</v>
      </c>
      <c r="H28" s="16" t="s">
        <v>2</v>
      </c>
      <c r="I28" s="16" t="s">
        <v>2</v>
      </c>
      <c r="J28" s="16" t="s">
        <v>2</v>
      </c>
      <c r="K28" s="16" t="s">
        <v>2</v>
      </c>
      <c r="L28" s="16" t="s">
        <v>2</v>
      </c>
      <c r="M28" s="16" t="s">
        <v>2</v>
      </c>
      <c r="N28" s="23">
        <v>3</v>
      </c>
      <c r="O28" s="16" t="s">
        <v>2</v>
      </c>
      <c r="P28" s="16" t="s">
        <v>2</v>
      </c>
      <c r="Q28" s="23">
        <v>0</v>
      </c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20" t="s">
        <v>1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3</v>
      </c>
      <c r="H29" s="16" t="s">
        <v>2</v>
      </c>
      <c r="I29" s="16" t="s">
        <v>2</v>
      </c>
      <c r="J29" s="16" t="s">
        <v>2</v>
      </c>
      <c r="K29" s="16" t="s">
        <v>2</v>
      </c>
      <c r="L29" s="16" t="s">
        <v>2</v>
      </c>
      <c r="M29" s="16" t="s">
        <v>2</v>
      </c>
      <c r="N29" s="23">
        <v>1</v>
      </c>
      <c r="O29" s="16" t="s">
        <v>2</v>
      </c>
      <c r="P29" s="16" t="s">
        <v>2</v>
      </c>
      <c r="Q29" s="23">
        <v>0</v>
      </c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21" t="s">
        <v>24</v>
      </c>
      <c r="B30" s="23"/>
      <c r="C30" s="23"/>
      <c r="D30" s="23"/>
      <c r="E30" s="23"/>
      <c r="F30" s="23"/>
      <c r="G30" s="23"/>
      <c r="H30" s="16"/>
      <c r="I30" s="16"/>
      <c r="J30" s="16"/>
      <c r="K30" s="16"/>
      <c r="L30" s="16"/>
      <c r="M30" s="16"/>
      <c r="N30" s="23"/>
      <c r="O30" s="16"/>
      <c r="P30" s="16"/>
      <c r="Q30" s="23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21" t="s">
        <v>3</v>
      </c>
      <c r="B31" s="23">
        <v>0</v>
      </c>
      <c r="C31" s="23">
        <v>2</v>
      </c>
      <c r="D31" s="23">
        <v>18</v>
      </c>
      <c r="E31" s="23">
        <v>3</v>
      </c>
      <c r="F31" s="23">
        <v>1</v>
      </c>
      <c r="G31" s="23">
        <v>0</v>
      </c>
      <c r="H31" s="16" t="s">
        <v>2</v>
      </c>
      <c r="I31" s="16" t="s">
        <v>2</v>
      </c>
      <c r="J31" s="16" t="s">
        <v>2</v>
      </c>
      <c r="K31" s="16" t="s">
        <v>2</v>
      </c>
      <c r="L31" s="16" t="s">
        <v>2</v>
      </c>
      <c r="M31" s="16" t="s">
        <v>2</v>
      </c>
      <c r="N31" s="23">
        <v>0</v>
      </c>
      <c r="O31" s="16" t="s">
        <v>2</v>
      </c>
      <c r="P31" s="16" t="s">
        <v>2</v>
      </c>
      <c r="Q31" s="23">
        <v>0</v>
      </c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21" t="s">
        <v>4</v>
      </c>
      <c r="B32" s="23">
        <v>0</v>
      </c>
      <c r="C32" s="23">
        <v>0</v>
      </c>
      <c r="D32" s="23">
        <v>7</v>
      </c>
      <c r="E32" s="23">
        <v>2</v>
      </c>
      <c r="F32" s="23">
        <v>0</v>
      </c>
      <c r="G32" s="23">
        <v>0</v>
      </c>
      <c r="H32" s="16" t="s">
        <v>2</v>
      </c>
      <c r="I32" s="16" t="s">
        <v>2</v>
      </c>
      <c r="J32" s="16" t="s">
        <v>2</v>
      </c>
      <c r="K32" s="16" t="s">
        <v>2</v>
      </c>
      <c r="L32" s="16" t="s">
        <v>2</v>
      </c>
      <c r="M32" s="16" t="s">
        <v>2</v>
      </c>
      <c r="N32" s="23">
        <v>0</v>
      </c>
      <c r="O32" s="16" t="s">
        <v>2</v>
      </c>
      <c r="P32" s="16" t="s">
        <v>2</v>
      </c>
      <c r="Q32" s="23">
        <v>0</v>
      </c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20" t="s">
        <v>25</v>
      </c>
      <c r="B33" s="23"/>
      <c r="C33" s="23"/>
      <c r="D33" s="23"/>
      <c r="E33" s="23"/>
      <c r="F33" s="23"/>
      <c r="G33" s="23"/>
      <c r="H33" s="16" t="s">
        <v>2</v>
      </c>
      <c r="I33" s="16" t="s">
        <v>2</v>
      </c>
      <c r="J33" s="16" t="s">
        <v>2</v>
      </c>
      <c r="K33" s="16" t="s">
        <v>2</v>
      </c>
      <c r="L33" s="16" t="s">
        <v>2</v>
      </c>
      <c r="M33" s="16" t="s">
        <v>2</v>
      </c>
      <c r="N33" s="23"/>
      <c r="O33" s="16" t="s">
        <v>2</v>
      </c>
      <c r="P33" s="16" t="s">
        <v>2</v>
      </c>
      <c r="Q33" s="23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20" t="s">
        <v>26</v>
      </c>
      <c r="B34" s="23">
        <v>169</v>
      </c>
      <c r="C34" s="23">
        <v>73</v>
      </c>
      <c r="D34" s="23">
        <v>1613</v>
      </c>
      <c r="E34" s="23">
        <v>1472</v>
      </c>
      <c r="F34" s="23">
        <v>556</v>
      </c>
      <c r="G34" s="23">
        <v>1101</v>
      </c>
      <c r="H34" s="16" t="s">
        <v>2</v>
      </c>
      <c r="I34" s="16" t="s">
        <v>2</v>
      </c>
      <c r="J34" s="16" t="s">
        <v>2</v>
      </c>
      <c r="K34" s="16" t="s">
        <v>2</v>
      </c>
      <c r="L34" s="16" t="s">
        <v>2</v>
      </c>
      <c r="M34" s="16" t="s">
        <v>2</v>
      </c>
      <c r="N34" s="23">
        <v>134</v>
      </c>
      <c r="O34" s="16" t="s">
        <v>2</v>
      </c>
      <c r="P34" s="16" t="s">
        <v>2</v>
      </c>
      <c r="Q34" s="23">
        <v>115</v>
      </c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20" t="s">
        <v>27</v>
      </c>
      <c r="B35" s="23">
        <v>186</v>
      </c>
      <c r="C35" s="23">
        <v>75</v>
      </c>
      <c r="D35" s="23">
        <v>1569</v>
      </c>
      <c r="E35" s="23">
        <v>1496</v>
      </c>
      <c r="F35" s="23">
        <v>509</v>
      </c>
      <c r="G35" s="23">
        <v>1142</v>
      </c>
      <c r="H35" s="16" t="s">
        <v>2</v>
      </c>
      <c r="I35" s="16" t="s">
        <v>2</v>
      </c>
      <c r="J35" s="16" t="s">
        <v>2</v>
      </c>
      <c r="K35" s="16" t="s">
        <v>2</v>
      </c>
      <c r="L35" s="16" t="s">
        <v>2</v>
      </c>
      <c r="M35" s="16" t="s">
        <v>2</v>
      </c>
      <c r="N35" s="23">
        <v>133</v>
      </c>
      <c r="O35" s="16" t="s">
        <v>2</v>
      </c>
      <c r="P35" s="16" t="s">
        <v>2</v>
      </c>
      <c r="Q35" s="23">
        <v>562</v>
      </c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20" t="s">
        <v>28</v>
      </c>
      <c r="B36" s="23">
        <v>12.7</v>
      </c>
      <c r="C36" s="23">
        <v>11.4</v>
      </c>
      <c r="D36" s="23">
        <v>19.5</v>
      </c>
      <c r="E36" s="23">
        <v>24.1</v>
      </c>
      <c r="F36" s="23">
        <v>19.399999999999999</v>
      </c>
      <c r="G36" s="23">
        <v>19.3</v>
      </c>
      <c r="H36" s="16" t="s">
        <v>2</v>
      </c>
      <c r="I36" s="16" t="s">
        <v>2</v>
      </c>
      <c r="J36" s="16" t="s">
        <v>2</v>
      </c>
      <c r="K36" s="16" t="s">
        <v>2</v>
      </c>
      <c r="L36" s="16" t="s">
        <v>2</v>
      </c>
      <c r="M36" s="16" t="s">
        <v>2</v>
      </c>
      <c r="N36" s="23">
        <v>11.6</v>
      </c>
      <c r="O36" s="16" t="s">
        <v>2</v>
      </c>
      <c r="P36" s="16" t="s">
        <v>2</v>
      </c>
      <c r="Q36" s="23">
        <v>6.4</v>
      </c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14" t="s">
        <v>30</v>
      </c>
      <c r="B37" s="16"/>
      <c r="C37" s="24"/>
      <c r="D37" s="24"/>
      <c r="E37" s="24"/>
      <c r="F37" s="24"/>
      <c r="G37" s="24"/>
      <c r="H37" s="24"/>
      <c r="I37" s="25"/>
      <c r="J37" s="25"/>
      <c r="K37" s="25"/>
      <c r="L37" s="25"/>
      <c r="M37" s="25"/>
      <c r="N37" s="25"/>
      <c r="O37" s="25"/>
      <c r="P37" s="24"/>
      <c r="Q37" s="24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19" t="s">
        <v>20</v>
      </c>
      <c r="B38" s="16">
        <v>26</v>
      </c>
      <c r="C38" s="17">
        <v>11</v>
      </c>
      <c r="D38" s="17">
        <v>33</v>
      </c>
      <c r="E38" s="17">
        <v>6</v>
      </c>
      <c r="F38" s="17">
        <v>3</v>
      </c>
      <c r="G38" s="17">
        <v>3</v>
      </c>
      <c r="H38" s="16" t="s">
        <v>2</v>
      </c>
      <c r="I38" s="16" t="s">
        <v>2</v>
      </c>
      <c r="J38" s="16" t="s">
        <v>2</v>
      </c>
      <c r="K38" s="16" t="s">
        <v>2</v>
      </c>
      <c r="L38" s="16" t="s">
        <v>2</v>
      </c>
      <c r="M38" s="16" t="s">
        <v>2</v>
      </c>
      <c r="N38" s="23">
        <v>1</v>
      </c>
      <c r="O38" s="16" t="s">
        <v>2</v>
      </c>
      <c r="P38" s="16" t="s">
        <v>2</v>
      </c>
      <c r="Q38" s="23">
        <v>105</v>
      </c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20" t="s">
        <v>21</v>
      </c>
      <c r="B39" s="16"/>
      <c r="C39" s="17"/>
      <c r="D39" s="17"/>
      <c r="E39" s="17"/>
      <c r="F39" s="17"/>
      <c r="G39" s="17"/>
      <c r="H39" s="16"/>
      <c r="I39" s="16"/>
      <c r="J39" s="16"/>
      <c r="K39" s="16"/>
      <c r="L39" s="16"/>
      <c r="M39" s="16"/>
      <c r="N39" s="23"/>
      <c r="O39" s="16"/>
      <c r="P39" s="16"/>
      <c r="Q39" s="23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20" t="s">
        <v>22</v>
      </c>
      <c r="B40" s="16"/>
      <c r="C40" s="16"/>
      <c r="D40" s="17"/>
      <c r="E40" s="17"/>
      <c r="F40" s="17"/>
      <c r="G40" s="17"/>
      <c r="H40" s="16" t="s">
        <v>2</v>
      </c>
      <c r="I40" s="16" t="s">
        <v>2</v>
      </c>
      <c r="J40" s="16" t="s">
        <v>2</v>
      </c>
      <c r="K40" s="16" t="s">
        <v>2</v>
      </c>
      <c r="L40" s="16" t="s">
        <v>2</v>
      </c>
      <c r="M40" s="16" t="s">
        <v>2</v>
      </c>
      <c r="N40" s="23"/>
      <c r="O40" s="16" t="s">
        <v>2</v>
      </c>
      <c r="P40" s="16" t="s">
        <v>2</v>
      </c>
      <c r="Q40" s="23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20" t="s">
        <v>0</v>
      </c>
      <c r="B41" s="16">
        <v>1</v>
      </c>
      <c r="C41" s="16">
        <v>13</v>
      </c>
      <c r="D41" s="17">
        <v>90</v>
      </c>
      <c r="E41" s="17">
        <v>55</v>
      </c>
      <c r="F41" s="17">
        <v>43</v>
      </c>
      <c r="G41" s="17">
        <v>88</v>
      </c>
      <c r="H41" s="16" t="s">
        <v>2</v>
      </c>
      <c r="I41" s="16" t="s">
        <v>2</v>
      </c>
      <c r="J41" s="16" t="s">
        <v>2</v>
      </c>
      <c r="K41" s="16" t="s">
        <v>2</v>
      </c>
      <c r="L41" s="16" t="s">
        <v>2</v>
      </c>
      <c r="M41" s="16" t="s">
        <v>2</v>
      </c>
      <c r="N41" s="23">
        <v>13</v>
      </c>
      <c r="O41" s="16" t="s">
        <v>2</v>
      </c>
      <c r="P41" s="16" t="s">
        <v>2</v>
      </c>
      <c r="Q41" s="23">
        <v>33</v>
      </c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20" t="s">
        <v>1</v>
      </c>
      <c r="B42" s="16">
        <v>49</v>
      </c>
      <c r="C42" s="17">
        <v>1</v>
      </c>
      <c r="D42" s="17">
        <v>31</v>
      </c>
      <c r="E42" s="17">
        <v>52</v>
      </c>
      <c r="F42" s="17">
        <v>26</v>
      </c>
      <c r="G42" s="17">
        <v>35</v>
      </c>
      <c r="H42" s="16" t="s">
        <v>2</v>
      </c>
      <c r="I42" s="16" t="s">
        <v>2</v>
      </c>
      <c r="J42" s="16" t="s">
        <v>2</v>
      </c>
      <c r="K42" s="16" t="s">
        <v>2</v>
      </c>
      <c r="L42" s="16" t="s">
        <v>2</v>
      </c>
      <c r="M42" s="16" t="s">
        <v>2</v>
      </c>
      <c r="N42" s="23">
        <v>6</v>
      </c>
      <c r="O42" s="16" t="s">
        <v>2</v>
      </c>
      <c r="P42" s="16" t="s">
        <v>2</v>
      </c>
      <c r="Q42" s="23">
        <v>72</v>
      </c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20" t="s">
        <v>23</v>
      </c>
      <c r="B43" s="16"/>
      <c r="C43" s="17"/>
      <c r="D43" s="17"/>
      <c r="E43" s="17"/>
      <c r="F43" s="17"/>
      <c r="G43" s="17"/>
      <c r="H43" s="16"/>
      <c r="I43" s="16"/>
      <c r="J43" s="16"/>
      <c r="K43" s="16"/>
      <c r="L43" s="16"/>
      <c r="M43" s="16"/>
      <c r="N43" s="23"/>
      <c r="O43" s="16"/>
      <c r="P43" s="16"/>
      <c r="Q43" s="23"/>
      <c r="R43" s="6"/>
      <c r="S43" s="6"/>
      <c r="T43" s="6"/>
      <c r="U43" s="26"/>
      <c r="V43" s="6"/>
      <c r="W43" s="6"/>
      <c r="X43" s="6"/>
      <c r="Y43" s="6"/>
      <c r="Z43" s="6"/>
    </row>
    <row r="44" spans="1:26" ht="19.5" customHeight="1">
      <c r="A44" s="20" t="s">
        <v>0</v>
      </c>
      <c r="B44" s="16" t="s">
        <v>2</v>
      </c>
      <c r="C44" s="17" t="s">
        <v>2</v>
      </c>
      <c r="D44" s="17" t="s">
        <v>2</v>
      </c>
      <c r="E44" s="17">
        <v>2</v>
      </c>
      <c r="F44" s="17" t="s">
        <v>2</v>
      </c>
      <c r="G44" s="17">
        <v>3</v>
      </c>
      <c r="H44" s="16" t="s">
        <v>2</v>
      </c>
      <c r="I44" s="16" t="s">
        <v>2</v>
      </c>
      <c r="J44" s="16" t="s">
        <v>2</v>
      </c>
      <c r="K44" s="16" t="s">
        <v>2</v>
      </c>
      <c r="L44" s="16" t="s">
        <v>2</v>
      </c>
      <c r="M44" s="16" t="s">
        <v>2</v>
      </c>
      <c r="N44" s="23">
        <v>4</v>
      </c>
      <c r="O44" s="16" t="s">
        <v>2</v>
      </c>
      <c r="P44" s="16" t="s">
        <v>2</v>
      </c>
      <c r="Q44" s="23">
        <v>0</v>
      </c>
      <c r="R44" s="6"/>
      <c r="S44" s="6"/>
      <c r="T44" s="6"/>
      <c r="U44" s="26"/>
      <c r="V44" s="6"/>
      <c r="W44" s="6"/>
      <c r="X44" s="6"/>
      <c r="Y44" s="6"/>
      <c r="Z44" s="6"/>
    </row>
    <row r="45" spans="1:26" ht="19.5" customHeight="1">
      <c r="A45" s="20" t="s">
        <v>1</v>
      </c>
      <c r="B45" s="16" t="s">
        <v>2</v>
      </c>
      <c r="C45" s="17" t="s">
        <v>2</v>
      </c>
      <c r="D45" s="17" t="s">
        <v>2</v>
      </c>
      <c r="E45" s="17">
        <v>0</v>
      </c>
      <c r="F45" s="17" t="s">
        <v>2</v>
      </c>
      <c r="G45" s="17">
        <v>3</v>
      </c>
      <c r="H45" s="16" t="s">
        <v>2</v>
      </c>
      <c r="I45" s="16" t="s">
        <v>2</v>
      </c>
      <c r="J45" s="16" t="s">
        <v>2</v>
      </c>
      <c r="K45" s="16" t="s">
        <v>2</v>
      </c>
      <c r="L45" s="16" t="s">
        <v>2</v>
      </c>
      <c r="M45" s="16" t="s">
        <v>2</v>
      </c>
      <c r="N45" s="23">
        <v>1</v>
      </c>
      <c r="O45" s="16" t="s">
        <v>2</v>
      </c>
      <c r="P45" s="16" t="s">
        <v>2</v>
      </c>
      <c r="Q45" s="23">
        <v>0</v>
      </c>
      <c r="R45" s="6"/>
      <c r="S45" s="6"/>
      <c r="T45" s="6"/>
      <c r="U45" s="26"/>
      <c r="V45" s="6"/>
      <c r="W45" s="6"/>
      <c r="X45" s="6"/>
      <c r="Y45" s="6"/>
      <c r="Z45" s="6"/>
    </row>
    <row r="46" spans="1:26" ht="19.5" customHeight="1">
      <c r="A46" s="21" t="s">
        <v>24</v>
      </c>
      <c r="B46" s="16"/>
      <c r="C46" s="17"/>
      <c r="D46" s="17"/>
      <c r="E46" s="17"/>
      <c r="F46" s="17"/>
      <c r="G46" s="17"/>
      <c r="H46" s="16"/>
      <c r="I46" s="16"/>
      <c r="J46" s="16"/>
      <c r="K46" s="16"/>
      <c r="L46" s="16"/>
      <c r="M46" s="16"/>
      <c r="N46" s="23"/>
      <c r="O46" s="16"/>
      <c r="P46" s="16"/>
      <c r="Q46" s="23"/>
      <c r="R46" s="6"/>
      <c r="S46" s="6"/>
      <c r="T46" s="6"/>
      <c r="U46" s="26"/>
      <c r="V46" s="6"/>
      <c r="W46" s="6"/>
      <c r="X46" s="6"/>
      <c r="Y46" s="6"/>
      <c r="Z46" s="6"/>
    </row>
    <row r="47" spans="1:26" ht="19.5" customHeight="1">
      <c r="A47" s="21" t="s">
        <v>3</v>
      </c>
      <c r="B47" s="16" t="s">
        <v>2</v>
      </c>
      <c r="C47" s="22">
        <v>2</v>
      </c>
      <c r="D47" s="17">
        <v>14</v>
      </c>
      <c r="E47" s="17">
        <v>2</v>
      </c>
      <c r="F47" s="17">
        <v>2</v>
      </c>
      <c r="G47" s="17" t="s">
        <v>2</v>
      </c>
      <c r="H47" s="16" t="s">
        <v>2</v>
      </c>
      <c r="I47" s="16" t="s">
        <v>2</v>
      </c>
      <c r="J47" s="16" t="s">
        <v>2</v>
      </c>
      <c r="K47" s="16" t="s">
        <v>2</v>
      </c>
      <c r="L47" s="16" t="s">
        <v>2</v>
      </c>
      <c r="M47" s="16" t="s">
        <v>2</v>
      </c>
      <c r="N47" s="27" t="s">
        <v>2</v>
      </c>
      <c r="O47" s="16" t="s">
        <v>2</v>
      </c>
      <c r="P47" s="16" t="s">
        <v>2</v>
      </c>
      <c r="Q47" s="23">
        <v>0</v>
      </c>
      <c r="R47" s="6"/>
      <c r="S47" s="6"/>
      <c r="T47" s="6"/>
      <c r="U47" s="26"/>
      <c r="V47" s="6"/>
      <c r="W47" s="6"/>
      <c r="X47" s="6"/>
      <c r="Y47" s="6"/>
      <c r="Z47" s="6"/>
    </row>
    <row r="48" spans="1:26" ht="19.5" customHeight="1">
      <c r="A48" s="21" t="s">
        <v>4</v>
      </c>
      <c r="B48" s="16" t="s">
        <v>2</v>
      </c>
      <c r="C48" s="22">
        <v>0</v>
      </c>
      <c r="D48" s="17">
        <v>7</v>
      </c>
      <c r="E48" s="17">
        <v>1</v>
      </c>
      <c r="F48" s="17">
        <v>1</v>
      </c>
      <c r="G48" s="17" t="s">
        <v>2</v>
      </c>
      <c r="H48" s="16" t="s">
        <v>2</v>
      </c>
      <c r="I48" s="16" t="s">
        <v>2</v>
      </c>
      <c r="J48" s="16" t="s">
        <v>2</v>
      </c>
      <c r="K48" s="16" t="s">
        <v>2</v>
      </c>
      <c r="L48" s="16" t="s">
        <v>2</v>
      </c>
      <c r="M48" s="16" t="s">
        <v>2</v>
      </c>
      <c r="N48" s="27" t="s">
        <v>2</v>
      </c>
      <c r="O48" s="16" t="s">
        <v>2</v>
      </c>
      <c r="P48" s="16" t="s">
        <v>2</v>
      </c>
      <c r="Q48" s="23">
        <v>0</v>
      </c>
      <c r="R48" s="6"/>
      <c r="S48" s="6"/>
      <c r="T48" s="6"/>
      <c r="U48" s="26"/>
      <c r="V48" s="6"/>
      <c r="W48" s="6"/>
      <c r="X48" s="6"/>
      <c r="Y48" s="6"/>
      <c r="Z48" s="6"/>
    </row>
    <row r="49" spans="1:26" ht="19.5" customHeight="1">
      <c r="A49" s="20" t="s">
        <v>25</v>
      </c>
      <c r="B49" s="16"/>
      <c r="C49" s="17"/>
      <c r="D49" s="17"/>
      <c r="E49" s="17"/>
      <c r="F49" s="17"/>
      <c r="G49" s="17"/>
      <c r="H49" s="16"/>
      <c r="I49" s="16"/>
      <c r="J49" s="16"/>
      <c r="K49" s="16"/>
      <c r="L49" s="16"/>
      <c r="M49" s="16"/>
      <c r="N49" s="23"/>
      <c r="O49" s="16"/>
      <c r="P49" s="16"/>
      <c r="Q49" s="23"/>
      <c r="R49" s="6"/>
      <c r="S49" s="6"/>
      <c r="T49" s="6"/>
      <c r="U49" s="26"/>
      <c r="V49" s="6"/>
      <c r="W49" s="6"/>
      <c r="X49" s="6"/>
      <c r="Y49" s="6"/>
      <c r="Z49" s="6"/>
    </row>
    <row r="50" spans="1:26" ht="19.5" customHeight="1">
      <c r="A50" s="20" t="s">
        <v>26</v>
      </c>
      <c r="B50" s="16">
        <v>250</v>
      </c>
      <c r="C50" s="17">
        <v>95</v>
      </c>
      <c r="D50" s="17">
        <v>1523</v>
      </c>
      <c r="E50" s="17">
        <v>1467</v>
      </c>
      <c r="F50" s="17">
        <v>772</v>
      </c>
      <c r="G50" s="17">
        <v>1157</v>
      </c>
      <c r="H50" s="16" t="s">
        <v>2</v>
      </c>
      <c r="I50" s="16" t="s">
        <v>2</v>
      </c>
      <c r="J50" s="16" t="s">
        <v>2</v>
      </c>
      <c r="K50" s="16" t="s">
        <v>2</v>
      </c>
      <c r="L50" s="16" t="s">
        <v>2</v>
      </c>
      <c r="M50" s="16" t="s">
        <v>2</v>
      </c>
      <c r="N50" s="23">
        <v>95</v>
      </c>
      <c r="O50" s="16" t="s">
        <v>2</v>
      </c>
      <c r="P50" s="16" t="s">
        <v>2</v>
      </c>
      <c r="Q50" s="23">
        <v>115</v>
      </c>
      <c r="R50" s="6"/>
      <c r="S50" s="6"/>
      <c r="T50" s="6"/>
      <c r="U50" s="26"/>
      <c r="V50" s="6"/>
      <c r="W50" s="6"/>
      <c r="X50" s="6"/>
      <c r="Y50" s="6"/>
      <c r="Z50" s="6"/>
    </row>
    <row r="51" spans="1:26" ht="19.5" customHeight="1">
      <c r="A51" s="20" t="s">
        <v>27</v>
      </c>
      <c r="B51" s="16">
        <v>285</v>
      </c>
      <c r="C51" s="17">
        <v>72</v>
      </c>
      <c r="D51" s="17">
        <v>1482</v>
      </c>
      <c r="E51" s="17">
        <v>1538</v>
      </c>
      <c r="F51" s="17">
        <v>729</v>
      </c>
      <c r="G51" s="17">
        <v>1192</v>
      </c>
      <c r="H51" s="16" t="s">
        <v>2</v>
      </c>
      <c r="I51" s="16" t="s">
        <v>2</v>
      </c>
      <c r="J51" s="16" t="s">
        <v>2</v>
      </c>
      <c r="K51" s="16" t="s">
        <v>2</v>
      </c>
      <c r="L51" s="16" t="s">
        <v>2</v>
      </c>
      <c r="M51" s="16" t="s">
        <v>2</v>
      </c>
      <c r="N51" s="23">
        <v>99</v>
      </c>
      <c r="O51" s="16" t="s">
        <v>2</v>
      </c>
      <c r="P51" s="16" t="s">
        <v>2</v>
      </c>
      <c r="Q51" s="23">
        <v>562</v>
      </c>
      <c r="R51" s="6"/>
      <c r="S51" s="6"/>
      <c r="T51" s="6"/>
      <c r="U51" s="26"/>
      <c r="V51" s="6"/>
      <c r="W51" s="6"/>
      <c r="X51" s="6"/>
      <c r="Y51" s="6"/>
      <c r="Z51" s="6"/>
    </row>
    <row r="52" spans="1:26" ht="19.5" customHeight="1">
      <c r="A52" s="20" t="s">
        <v>28</v>
      </c>
      <c r="B52" s="28">
        <f>535/50</f>
        <v>10.7</v>
      </c>
      <c r="C52" s="28">
        <v>10.43</v>
      </c>
      <c r="D52" s="28">
        <v>21.16</v>
      </c>
      <c r="E52" s="28">
        <v>26.83</v>
      </c>
      <c r="F52" s="28">
        <v>20.84</v>
      </c>
      <c r="G52" s="28">
        <v>18.2</v>
      </c>
      <c r="H52" s="16" t="s">
        <v>2</v>
      </c>
      <c r="I52" s="16" t="s">
        <v>2</v>
      </c>
      <c r="J52" s="16" t="s">
        <v>2</v>
      </c>
      <c r="K52" s="16" t="s">
        <v>2</v>
      </c>
      <c r="L52" s="16" t="s">
        <v>2</v>
      </c>
      <c r="M52" s="16" t="s">
        <v>2</v>
      </c>
      <c r="N52" s="23">
        <v>8.08</v>
      </c>
      <c r="O52" s="16" t="s">
        <v>2</v>
      </c>
      <c r="P52" s="16" t="s">
        <v>2</v>
      </c>
      <c r="Q52" s="29">
        <v>6.4</v>
      </c>
      <c r="R52" s="6"/>
      <c r="S52" s="6"/>
      <c r="T52" s="6"/>
      <c r="U52" s="26"/>
      <c r="V52" s="6"/>
      <c r="W52" s="6"/>
      <c r="X52" s="6"/>
      <c r="Y52" s="6"/>
      <c r="Z52" s="6"/>
    </row>
    <row r="53" spans="1:26" ht="19.5" customHeight="1">
      <c r="A53" s="30">
        <v>2016</v>
      </c>
      <c r="B53" s="16"/>
      <c r="C53" s="24"/>
      <c r="D53" s="24"/>
      <c r="E53" s="24"/>
      <c r="F53" s="24"/>
      <c r="G53" s="24"/>
      <c r="H53" s="24"/>
      <c r="I53" s="25"/>
      <c r="J53" s="25"/>
      <c r="K53" s="25"/>
      <c r="L53" s="25"/>
      <c r="M53" s="25"/>
      <c r="N53" s="25"/>
      <c r="O53" s="25"/>
      <c r="P53" s="24"/>
      <c r="Q53" s="24"/>
      <c r="R53" s="6"/>
      <c r="S53" s="6"/>
      <c r="T53" s="6"/>
      <c r="U53" s="26"/>
      <c r="V53" s="6"/>
      <c r="W53" s="6"/>
      <c r="X53" s="6"/>
      <c r="Y53" s="6"/>
      <c r="Z53" s="6"/>
    </row>
    <row r="54" spans="1:26" ht="19.5" customHeight="1">
      <c r="A54" s="19" t="s">
        <v>20</v>
      </c>
      <c r="B54" s="16">
        <v>26</v>
      </c>
      <c r="C54" s="17">
        <v>11</v>
      </c>
      <c r="D54" s="17">
        <v>33</v>
      </c>
      <c r="E54" s="17">
        <v>6</v>
      </c>
      <c r="F54" s="17">
        <v>3</v>
      </c>
      <c r="G54" s="17">
        <v>3</v>
      </c>
      <c r="H54" s="16" t="s">
        <v>2</v>
      </c>
      <c r="I54" s="16" t="s">
        <v>2</v>
      </c>
      <c r="J54" s="16" t="s">
        <v>2</v>
      </c>
      <c r="K54" s="16" t="s">
        <v>2</v>
      </c>
      <c r="L54" s="16" t="s">
        <v>2</v>
      </c>
      <c r="M54" s="16" t="s">
        <v>2</v>
      </c>
      <c r="N54" s="23">
        <v>1</v>
      </c>
      <c r="O54" s="16" t="s">
        <v>2</v>
      </c>
      <c r="P54" s="16" t="s">
        <v>2</v>
      </c>
      <c r="Q54" s="23">
        <v>83</v>
      </c>
      <c r="R54" s="6"/>
      <c r="S54" s="6"/>
      <c r="T54" s="6"/>
      <c r="U54" s="26"/>
      <c r="V54" s="6"/>
      <c r="W54" s="6"/>
      <c r="X54" s="6"/>
      <c r="Y54" s="6"/>
      <c r="Z54" s="6"/>
    </row>
    <row r="55" spans="1:26" ht="19.5" customHeight="1">
      <c r="A55" s="20" t="s">
        <v>21</v>
      </c>
      <c r="B55" s="16"/>
      <c r="C55" s="17"/>
      <c r="D55" s="17"/>
      <c r="E55" s="17"/>
      <c r="F55" s="17"/>
      <c r="G55" s="17"/>
      <c r="H55" s="16"/>
      <c r="I55" s="16"/>
      <c r="J55" s="16"/>
      <c r="K55" s="16"/>
      <c r="L55" s="16"/>
      <c r="M55" s="16"/>
      <c r="N55" s="23"/>
      <c r="O55" s="16"/>
      <c r="P55" s="16"/>
      <c r="Q55" s="23"/>
      <c r="R55" s="6"/>
      <c r="S55" s="6"/>
      <c r="T55" s="6"/>
      <c r="U55" s="26"/>
      <c r="V55" s="6"/>
      <c r="W55" s="6"/>
      <c r="X55" s="6"/>
      <c r="Y55" s="6"/>
      <c r="Z55" s="6"/>
    </row>
    <row r="56" spans="1:26" ht="19.5" customHeight="1">
      <c r="A56" s="20" t="s">
        <v>22</v>
      </c>
      <c r="B56" s="16"/>
      <c r="C56" s="16"/>
      <c r="D56" s="17"/>
      <c r="E56" s="17"/>
      <c r="F56" s="17"/>
      <c r="G56" s="17"/>
      <c r="H56" s="16" t="s">
        <v>2</v>
      </c>
      <c r="I56" s="16" t="s">
        <v>2</v>
      </c>
      <c r="J56" s="16" t="s">
        <v>2</v>
      </c>
      <c r="K56" s="16" t="s">
        <v>2</v>
      </c>
      <c r="L56" s="16" t="s">
        <v>2</v>
      </c>
      <c r="M56" s="16" t="s">
        <v>2</v>
      </c>
      <c r="N56" s="23"/>
      <c r="O56" s="16" t="s">
        <v>2</v>
      </c>
      <c r="P56" s="16" t="s">
        <v>2</v>
      </c>
      <c r="Q56" s="23"/>
      <c r="R56" s="6"/>
      <c r="S56" s="6"/>
      <c r="T56" s="6"/>
      <c r="U56" s="26"/>
      <c r="V56" s="6"/>
      <c r="W56" s="6"/>
      <c r="X56" s="6"/>
      <c r="Y56" s="6"/>
      <c r="Z56" s="6"/>
    </row>
    <row r="57" spans="1:26" ht="19.5" customHeight="1">
      <c r="A57" s="20" t="s">
        <v>0</v>
      </c>
      <c r="B57" s="16">
        <v>1</v>
      </c>
      <c r="C57" s="16">
        <v>12</v>
      </c>
      <c r="D57" s="17">
        <v>93</v>
      </c>
      <c r="E57" s="17">
        <v>53</v>
      </c>
      <c r="F57" s="17">
        <v>46</v>
      </c>
      <c r="G57" s="17">
        <v>101</v>
      </c>
      <c r="H57" s="16" t="s">
        <v>2</v>
      </c>
      <c r="I57" s="16" t="s">
        <v>2</v>
      </c>
      <c r="J57" s="16" t="s">
        <v>2</v>
      </c>
      <c r="K57" s="16" t="s">
        <v>2</v>
      </c>
      <c r="L57" s="16" t="s">
        <v>2</v>
      </c>
      <c r="M57" s="16" t="s">
        <v>2</v>
      </c>
      <c r="N57" s="23">
        <v>16</v>
      </c>
      <c r="O57" s="16" t="s">
        <v>2</v>
      </c>
      <c r="P57" s="16" t="s">
        <v>2</v>
      </c>
      <c r="Q57" s="23">
        <v>26</v>
      </c>
      <c r="R57" s="6"/>
      <c r="S57" s="6"/>
      <c r="T57" s="6"/>
      <c r="U57" s="31"/>
      <c r="V57" s="6"/>
      <c r="W57" s="6"/>
      <c r="X57" s="6"/>
      <c r="Y57" s="6"/>
      <c r="Z57" s="6"/>
    </row>
    <row r="58" spans="1:26" ht="19.5" customHeight="1">
      <c r="A58" s="20" t="s">
        <v>1</v>
      </c>
      <c r="B58" s="16">
        <v>49</v>
      </c>
      <c r="C58" s="17">
        <v>1</v>
      </c>
      <c r="D58" s="17">
        <v>32</v>
      </c>
      <c r="E58" s="17">
        <v>41</v>
      </c>
      <c r="F58" s="17">
        <v>27</v>
      </c>
      <c r="G58" s="17">
        <v>39</v>
      </c>
      <c r="H58" s="16" t="s">
        <v>2</v>
      </c>
      <c r="I58" s="16" t="s">
        <v>2</v>
      </c>
      <c r="J58" s="16" t="s">
        <v>2</v>
      </c>
      <c r="K58" s="16" t="s">
        <v>2</v>
      </c>
      <c r="L58" s="16" t="s">
        <v>2</v>
      </c>
      <c r="M58" s="16" t="s">
        <v>2</v>
      </c>
      <c r="N58" s="23">
        <v>3</v>
      </c>
      <c r="O58" s="16" t="s">
        <v>2</v>
      </c>
      <c r="P58" s="16" t="s">
        <v>2</v>
      </c>
      <c r="Q58" s="23">
        <v>59</v>
      </c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20" t="s">
        <v>23</v>
      </c>
      <c r="B59" s="16"/>
      <c r="C59" s="17"/>
      <c r="D59" s="17"/>
      <c r="E59" s="17"/>
      <c r="F59" s="17"/>
      <c r="G59" s="17"/>
      <c r="H59" s="16"/>
      <c r="I59" s="16"/>
      <c r="J59" s="16"/>
      <c r="K59" s="16"/>
      <c r="L59" s="16"/>
      <c r="M59" s="16"/>
      <c r="N59" s="23"/>
      <c r="O59" s="16"/>
      <c r="P59" s="16"/>
      <c r="Q59" s="23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20" t="s">
        <v>0</v>
      </c>
      <c r="B60" s="16" t="s">
        <v>2</v>
      </c>
      <c r="C60" s="17" t="s">
        <v>2</v>
      </c>
      <c r="D60" s="17" t="s">
        <v>2</v>
      </c>
      <c r="E60" s="17">
        <v>0</v>
      </c>
      <c r="F60" s="17" t="s">
        <v>2</v>
      </c>
      <c r="G60" s="17">
        <v>5</v>
      </c>
      <c r="H60" s="16" t="s">
        <v>2</v>
      </c>
      <c r="I60" s="16" t="s">
        <v>2</v>
      </c>
      <c r="J60" s="16" t="s">
        <v>2</v>
      </c>
      <c r="K60" s="16" t="s">
        <v>2</v>
      </c>
      <c r="L60" s="16" t="s">
        <v>2</v>
      </c>
      <c r="M60" s="16" t="s">
        <v>2</v>
      </c>
      <c r="N60" s="27" t="s">
        <v>2</v>
      </c>
      <c r="O60" s="16" t="s">
        <v>2</v>
      </c>
      <c r="P60" s="16" t="s">
        <v>2</v>
      </c>
      <c r="Q60" s="27" t="s">
        <v>2</v>
      </c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20" t="s">
        <v>1</v>
      </c>
      <c r="B61" s="16" t="s">
        <v>2</v>
      </c>
      <c r="C61" s="17" t="s">
        <v>2</v>
      </c>
      <c r="D61" s="17" t="s">
        <v>2</v>
      </c>
      <c r="E61" s="17">
        <v>0</v>
      </c>
      <c r="F61" s="17" t="s">
        <v>2</v>
      </c>
      <c r="G61" s="17">
        <v>3</v>
      </c>
      <c r="H61" s="16" t="s">
        <v>2</v>
      </c>
      <c r="I61" s="16" t="s">
        <v>2</v>
      </c>
      <c r="J61" s="16" t="s">
        <v>2</v>
      </c>
      <c r="K61" s="16" t="s">
        <v>2</v>
      </c>
      <c r="L61" s="16" t="s">
        <v>2</v>
      </c>
      <c r="M61" s="16" t="s">
        <v>2</v>
      </c>
      <c r="N61" s="27" t="s">
        <v>2</v>
      </c>
      <c r="O61" s="16" t="s">
        <v>2</v>
      </c>
      <c r="P61" s="16" t="s">
        <v>2</v>
      </c>
      <c r="Q61" s="27" t="s">
        <v>2</v>
      </c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21" t="s">
        <v>24</v>
      </c>
      <c r="B62" s="16"/>
      <c r="C62" s="17"/>
      <c r="D62" s="17"/>
      <c r="E62" s="17"/>
      <c r="F62" s="17"/>
      <c r="G62" s="17"/>
      <c r="H62" s="16"/>
      <c r="I62" s="16"/>
      <c r="J62" s="16"/>
      <c r="K62" s="16"/>
      <c r="L62" s="16"/>
      <c r="M62" s="16"/>
      <c r="N62" s="27"/>
      <c r="O62" s="16"/>
      <c r="P62" s="16"/>
      <c r="Q62" s="27" t="s">
        <v>2</v>
      </c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21" t="s">
        <v>3</v>
      </c>
      <c r="B63" s="16" t="s">
        <v>2</v>
      </c>
      <c r="C63" s="22">
        <v>3</v>
      </c>
      <c r="D63" s="17">
        <v>28</v>
      </c>
      <c r="E63" s="17">
        <v>2</v>
      </c>
      <c r="F63" s="17">
        <v>2</v>
      </c>
      <c r="G63" s="17">
        <v>2</v>
      </c>
      <c r="H63" s="16" t="s">
        <v>2</v>
      </c>
      <c r="I63" s="16" t="s">
        <v>2</v>
      </c>
      <c r="J63" s="16" t="s">
        <v>2</v>
      </c>
      <c r="K63" s="16" t="s">
        <v>2</v>
      </c>
      <c r="L63" s="16" t="s">
        <v>2</v>
      </c>
      <c r="M63" s="16" t="s">
        <v>2</v>
      </c>
      <c r="N63" s="27" t="s">
        <v>2</v>
      </c>
      <c r="O63" s="16" t="s">
        <v>2</v>
      </c>
      <c r="P63" s="16" t="s">
        <v>2</v>
      </c>
      <c r="Q63" s="27" t="s">
        <v>2</v>
      </c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21" t="s">
        <v>4</v>
      </c>
      <c r="B64" s="16" t="s">
        <v>2</v>
      </c>
      <c r="C64" s="22">
        <v>0</v>
      </c>
      <c r="D64" s="17">
        <v>13</v>
      </c>
      <c r="E64" s="17">
        <v>2</v>
      </c>
      <c r="F64" s="17">
        <v>0</v>
      </c>
      <c r="G64" s="17" t="s">
        <v>2</v>
      </c>
      <c r="H64" s="16" t="s">
        <v>2</v>
      </c>
      <c r="I64" s="16" t="s">
        <v>2</v>
      </c>
      <c r="J64" s="16" t="s">
        <v>2</v>
      </c>
      <c r="K64" s="16" t="s">
        <v>2</v>
      </c>
      <c r="L64" s="16" t="s">
        <v>2</v>
      </c>
      <c r="M64" s="16" t="s">
        <v>2</v>
      </c>
      <c r="N64" s="27" t="s">
        <v>2</v>
      </c>
      <c r="O64" s="16" t="s">
        <v>2</v>
      </c>
      <c r="P64" s="16" t="s">
        <v>2</v>
      </c>
      <c r="Q64" s="27" t="s">
        <v>2</v>
      </c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20" t="s">
        <v>25</v>
      </c>
      <c r="B65" s="16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23"/>
      <c r="O65" s="16"/>
      <c r="P65" s="16"/>
      <c r="Q65" s="23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20" t="s">
        <v>26</v>
      </c>
      <c r="B66" s="16">
        <v>250</v>
      </c>
      <c r="C66" s="17">
        <v>62</v>
      </c>
      <c r="D66" s="17">
        <v>1455</v>
      </c>
      <c r="E66" s="17">
        <v>950</v>
      </c>
      <c r="F66" s="17">
        <v>786</v>
      </c>
      <c r="G66" s="17">
        <f>1591-N66</f>
        <v>1463</v>
      </c>
      <c r="H66" s="16" t="s">
        <v>2</v>
      </c>
      <c r="I66" s="16" t="s">
        <v>2</v>
      </c>
      <c r="J66" s="16" t="s">
        <v>2</v>
      </c>
      <c r="K66" s="16" t="s">
        <v>2</v>
      </c>
      <c r="L66" s="16" t="s">
        <v>2</v>
      </c>
      <c r="M66" s="16" t="s">
        <v>2</v>
      </c>
      <c r="N66" s="23">
        <v>128</v>
      </c>
      <c r="O66" s="16" t="s">
        <v>2</v>
      </c>
      <c r="P66" s="16" t="s">
        <v>2</v>
      </c>
      <c r="Q66" s="23">
        <v>569</v>
      </c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20" t="s">
        <v>27</v>
      </c>
      <c r="B67" s="16">
        <v>285</v>
      </c>
      <c r="C67" s="17">
        <v>87</v>
      </c>
      <c r="D67" s="17">
        <v>1447</v>
      </c>
      <c r="E67" s="17">
        <v>1035</v>
      </c>
      <c r="F67" s="17">
        <v>723</v>
      </c>
      <c r="G67" s="17">
        <f>1592-N67</f>
        <v>1473</v>
      </c>
      <c r="H67" s="16" t="s">
        <v>2</v>
      </c>
      <c r="I67" s="16" t="s">
        <v>2</v>
      </c>
      <c r="J67" s="16" t="s">
        <v>2</v>
      </c>
      <c r="K67" s="16" t="s">
        <v>2</v>
      </c>
      <c r="L67" s="16" t="s">
        <v>2</v>
      </c>
      <c r="M67" s="16" t="s">
        <v>2</v>
      </c>
      <c r="N67" s="23">
        <v>119</v>
      </c>
      <c r="O67" s="16" t="s">
        <v>2</v>
      </c>
      <c r="P67" s="16" t="s">
        <v>2</v>
      </c>
      <c r="Q67" s="23">
        <v>834</v>
      </c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20" t="s">
        <v>28</v>
      </c>
      <c r="B68" s="28">
        <v>10.7</v>
      </c>
      <c r="C68" s="32">
        <v>9.32</v>
      </c>
      <c r="D68" s="32">
        <v>17.48</v>
      </c>
      <c r="E68" s="32">
        <v>20.260000000000002</v>
      </c>
      <c r="F68" s="32">
        <v>20.12</v>
      </c>
      <c r="G68" s="32">
        <v>19.57</v>
      </c>
      <c r="H68" s="16" t="s">
        <v>2</v>
      </c>
      <c r="I68" s="16" t="s">
        <v>2</v>
      </c>
      <c r="J68" s="16" t="s">
        <v>2</v>
      </c>
      <c r="K68" s="16" t="s">
        <v>2</v>
      </c>
      <c r="L68" s="16" t="s">
        <v>2</v>
      </c>
      <c r="M68" s="16" t="s">
        <v>2</v>
      </c>
      <c r="N68" s="23">
        <v>13</v>
      </c>
      <c r="O68" s="16" t="s">
        <v>2</v>
      </c>
      <c r="P68" s="16" t="s">
        <v>2</v>
      </c>
      <c r="Q68" s="23">
        <v>16.82</v>
      </c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30">
        <v>2017</v>
      </c>
      <c r="B69" s="16"/>
      <c r="C69" s="24"/>
      <c r="D69" s="24"/>
      <c r="E69" s="24"/>
      <c r="F69" s="24"/>
      <c r="G69" s="24"/>
      <c r="H69" s="24"/>
      <c r="I69" s="25"/>
      <c r="J69" s="25"/>
      <c r="K69" s="25"/>
      <c r="L69" s="25"/>
      <c r="M69" s="25"/>
      <c r="N69" s="25"/>
      <c r="O69" s="25"/>
      <c r="P69" s="24"/>
      <c r="Q69" s="24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19" t="s">
        <v>20</v>
      </c>
      <c r="B70" s="16"/>
      <c r="C70" s="17">
        <v>13</v>
      </c>
      <c r="D70" s="17">
        <v>28</v>
      </c>
      <c r="E70" s="17">
        <v>5</v>
      </c>
      <c r="F70" s="17">
        <v>4</v>
      </c>
      <c r="G70" s="17">
        <v>3</v>
      </c>
      <c r="H70" s="16" t="s">
        <v>2</v>
      </c>
      <c r="I70" s="16" t="s">
        <v>2</v>
      </c>
      <c r="J70" s="16" t="s">
        <v>2</v>
      </c>
      <c r="K70" s="16" t="s">
        <v>2</v>
      </c>
      <c r="L70" s="16" t="s">
        <v>2</v>
      </c>
      <c r="M70" s="16" t="s">
        <v>2</v>
      </c>
      <c r="N70" s="23">
        <v>1</v>
      </c>
      <c r="O70" s="16" t="s">
        <v>2</v>
      </c>
      <c r="P70" s="16" t="s">
        <v>2</v>
      </c>
      <c r="Q70" s="23">
        <v>83</v>
      </c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20" t="s">
        <v>21</v>
      </c>
      <c r="B71" s="16"/>
      <c r="C71" s="17"/>
      <c r="D71" s="17"/>
      <c r="E71" s="17"/>
      <c r="F71" s="17"/>
      <c r="G71" s="17"/>
      <c r="H71" s="16"/>
      <c r="I71" s="16"/>
      <c r="J71" s="16"/>
      <c r="K71" s="16"/>
      <c r="L71" s="16"/>
      <c r="M71" s="16"/>
      <c r="N71" s="23"/>
      <c r="O71" s="16"/>
      <c r="P71" s="16"/>
      <c r="Q71" s="23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20" t="s">
        <v>22</v>
      </c>
      <c r="B72" s="16"/>
      <c r="C72" s="16"/>
      <c r="D72" s="17"/>
      <c r="E72" s="17"/>
      <c r="F72" s="17"/>
      <c r="G72" s="17"/>
      <c r="H72" s="16" t="s">
        <v>2</v>
      </c>
      <c r="I72" s="16" t="s">
        <v>2</v>
      </c>
      <c r="J72" s="16" t="s">
        <v>2</v>
      </c>
      <c r="K72" s="16" t="s">
        <v>2</v>
      </c>
      <c r="L72" s="16" t="s">
        <v>2</v>
      </c>
      <c r="M72" s="16" t="s">
        <v>2</v>
      </c>
      <c r="N72" s="23"/>
      <c r="O72" s="16" t="s">
        <v>2</v>
      </c>
      <c r="P72" s="16" t="s">
        <v>2</v>
      </c>
      <c r="Q72" s="23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20" t="s">
        <v>0</v>
      </c>
      <c r="B73" s="16"/>
      <c r="C73" s="23">
        <v>12</v>
      </c>
      <c r="D73" s="17">
        <v>79</v>
      </c>
      <c r="E73" s="17">
        <v>59</v>
      </c>
      <c r="F73" s="17">
        <v>61</v>
      </c>
      <c r="G73" s="17">
        <v>93</v>
      </c>
      <c r="H73" s="16" t="s">
        <v>2</v>
      </c>
      <c r="I73" s="16" t="s">
        <v>2</v>
      </c>
      <c r="J73" s="16" t="s">
        <v>2</v>
      </c>
      <c r="K73" s="16" t="s">
        <v>2</v>
      </c>
      <c r="L73" s="16" t="s">
        <v>2</v>
      </c>
      <c r="M73" s="16" t="s">
        <v>2</v>
      </c>
      <c r="N73" s="23">
        <v>13</v>
      </c>
      <c r="O73" s="16" t="s">
        <v>2</v>
      </c>
      <c r="P73" s="16" t="s">
        <v>2</v>
      </c>
      <c r="Q73" s="23">
        <v>26</v>
      </c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20" t="s">
        <v>1</v>
      </c>
      <c r="B74" s="16"/>
      <c r="C74" s="17">
        <v>3</v>
      </c>
      <c r="D74" s="17">
        <v>30</v>
      </c>
      <c r="E74" s="17">
        <v>39</v>
      </c>
      <c r="F74" s="17">
        <v>32</v>
      </c>
      <c r="G74" s="17">
        <v>40</v>
      </c>
      <c r="H74" s="16" t="s">
        <v>2</v>
      </c>
      <c r="I74" s="16" t="s">
        <v>2</v>
      </c>
      <c r="J74" s="16" t="s">
        <v>2</v>
      </c>
      <c r="K74" s="16" t="s">
        <v>2</v>
      </c>
      <c r="L74" s="16" t="s">
        <v>2</v>
      </c>
      <c r="M74" s="16" t="s">
        <v>2</v>
      </c>
      <c r="N74" s="23">
        <v>5</v>
      </c>
      <c r="O74" s="16" t="s">
        <v>2</v>
      </c>
      <c r="P74" s="16" t="s">
        <v>2</v>
      </c>
      <c r="Q74" s="23">
        <v>59</v>
      </c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20" t="s">
        <v>23</v>
      </c>
      <c r="B75" s="16"/>
      <c r="C75" s="17"/>
      <c r="D75" s="17"/>
      <c r="E75" s="17"/>
      <c r="F75" s="17"/>
      <c r="G75" s="17"/>
      <c r="H75" s="16"/>
      <c r="I75" s="16"/>
      <c r="J75" s="16"/>
      <c r="K75" s="16"/>
      <c r="L75" s="16"/>
      <c r="M75" s="16"/>
      <c r="N75" s="23"/>
      <c r="O75" s="16"/>
      <c r="P75" s="16"/>
      <c r="Q75" s="23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20" t="s">
        <v>0</v>
      </c>
      <c r="B76" s="16"/>
      <c r="C76" s="17">
        <v>0</v>
      </c>
      <c r="D76" s="17">
        <v>0</v>
      </c>
      <c r="E76" s="17">
        <v>0</v>
      </c>
      <c r="F76" s="17">
        <v>0</v>
      </c>
      <c r="G76" s="17">
        <v>4</v>
      </c>
      <c r="H76" s="16" t="s">
        <v>2</v>
      </c>
      <c r="I76" s="16" t="s">
        <v>2</v>
      </c>
      <c r="J76" s="16" t="s">
        <v>2</v>
      </c>
      <c r="K76" s="16" t="s">
        <v>2</v>
      </c>
      <c r="L76" s="16" t="s">
        <v>2</v>
      </c>
      <c r="M76" s="16" t="s">
        <v>2</v>
      </c>
      <c r="N76" s="27">
        <v>2</v>
      </c>
      <c r="O76" s="16" t="s">
        <v>2</v>
      </c>
      <c r="P76" s="16" t="s">
        <v>2</v>
      </c>
      <c r="Q76" s="23">
        <v>0</v>
      </c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20" t="s">
        <v>1</v>
      </c>
      <c r="B77" s="16"/>
      <c r="C77" s="17">
        <v>0</v>
      </c>
      <c r="D77" s="17">
        <v>0</v>
      </c>
      <c r="E77" s="17">
        <v>0</v>
      </c>
      <c r="F77" s="17">
        <v>0</v>
      </c>
      <c r="G77" s="17">
        <v>1</v>
      </c>
      <c r="H77" s="16" t="s">
        <v>2</v>
      </c>
      <c r="I77" s="16" t="s">
        <v>2</v>
      </c>
      <c r="J77" s="16" t="s">
        <v>2</v>
      </c>
      <c r="K77" s="16" t="s">
        <v>2</v>
      </c>
      <c r="L77" s="16" t="s">
        <v>2</v>
      </c>
      <c r="M77" s="16" t="s">
        <v>2</v>
      </c>
      <c r="N77" s="27" t="s">
        <v>2</v>
      </c>
      <c r="O77" s="16" t="s">
        <v>2</v>
      </c>
      <c r="P77" s="16" t="s">
        <v>2</v>
      </c>
      <c r="Q77" s="23">
        <v>0</v>
      </c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21" t="s">
        <v>24</v>
      </c>
      <c r="B78" s="16"/>
      <c r="C78" s="17"/>
      <c r="D78" s="17"/>
      <c r="E78" s="17"/>
      <c r="F78" s="17"/>
      <c r="G78" s="17"/>
      <c r="H78" s="16"/>
      <c r="I78" s="16"/>
      <c r="J78" s="16"/>
      <c r="K78" s="16"/>
      <c r="L78" s="16"/>
      <c r="M78" s="16"/>
      <c r="N78" s="27"/>
      <c r="O78" s="16"/>
      <c r="P78" s="16"/>
      <c r="Q78" s="23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21" t="s">
        <v>3</v>
      </c>
      <c r="B79" s="16"/>
      <c r="C79" s="22">
        <v>5</v>
      </c>
      <c r="D79" s="17">
        <v>25</v>
      </c>
      <c r="E79" s="17">
        <v>1</v>
      </c>
      <c r="F79" s="17">
        <v>5</v>
      </c>
      <c r="G79" s="17">
        <v>4</v>
      </c>
      <c r="H79" s="16" t="s">
        <v>2</v>
      </c>
      <c r="I79" s="16" t="s">
        <v>2</v>
      </c>
      <c r="J79" s="16" t="s">
        <v>2</v>
      </c>
      <c r="K79" s="16" t="s">
        <v>2</v>
      </c>
      <c r="L79" s="16" t="s">
        <v>2</v>
      </c>
      <c r="M79" s="16" t="s">
        <v>2</v>
      </c>
      <c r="N79" s="27" t="s">
        <v>2</v>
      </c>
      <c r="O79" s="16" t="s">
        <v>2</v>
      </c>
      <c r="P79" s="16" t="s">
        <v>2</v>
      </c>
      <c r="Q79" s="23">
        <v>0</v>
      </c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21" t="s">
        <v>4</v>
      </c>
      <c r="B80" s="16"/>
      <c r="C80" s="22">
        <v>1</v>
      </c>
      <c r="D80" s="17">
        <v>20</v>
      </c>
      <c r="E80" s="17">
        <v>4</v>
      </c>
      <c r="F80" s="17">
        <v>4</v>
      </c>
      <c r="G80" s="17">
        <v>0</v>
      </c>
      <c r="H80" s="16" t="s">
        <v>2</v>
      </c>
      <c r="I80" s="16" t="s">
        <v>2</v>
      </c>
      <c r="J80" s="16" t="s">
        <v>2</v>
      </c>
      <c r="K80" s="16" t="s">
        <v>2</v>
      </c>
      <c r="L80" s="16" t="s">
        <v>2</v>
      </c>
      <c r="M80" s="16" t="s">
        <v>2</v>
      </c>
      <c r="N80" s="27" t="s">
        <v>2</v>
      </c>
      <c r="O80" s="16" t="s">
        <v>2</v>
      </c>
      <c r="P80" s="16" t="s">
        <v>2</v>
      </c>
      <c r="Q80" s="23">
        <v>0</v>
      </c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20" t="s">
        <v>25</v>
      </c>
      <c r="B81" s="16"/>
      <c r="C81" s="17"/>
      <c r="D81" s="17"/>
      <c r="E81" s="17"/>
      <c r="F81" s="17"/>
      <c r="G81" s="17"/>
      <c r="H81" s="16"/>
      <c r="I81" s="16"/>
      <c r="J81" s="16"/>
      <c r="K81" s="16"/>
      <c r="L81" s="16"/>
      <c r="M81" s="16"/>
      <c r="N81" s="23"/>
      <c r="O81" s="16"/>
      <c r="P81" s="16"/>
      <c r="Q81" s="23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20" t="s">
        <v>26</v>
      </c>
      <c r="B82" s="16"/>
      <c r="C82" s="16">
        <v>113</v>
      </c>
      <c r="D82" s="17">
        <v>1235</v>
      </c>
      <c r="E82" s="17">
        <v>942</v>
      </c>
      <c r="F82" s="17">
        <v>1042</v>
      </c>
      <c r="G82" s="17">
        <v>1367</v>
      </c>
      <c r="H82" s="16" t="s">
        <v>2</v>
      </c>
      <c r="I82" s="16" t="s">
        <v>2</v>
      </c>
      <c r="J82" s="16" t="s">
        <v>2</v>
      </c>
      <c r="K82" s="16" t="s">
        <v>2</v>
      </c>
      <c r="L82" s="16" t="s">
        <v>2</v>
      </c>
      <c r="M82" s="16" t="s">
        <v>2</v>
      </c>
      <c r="N82" s="23">
        <v>152</v>
      </c>
      <c r="O82" s="16" t="s">
        <v>2</v>
      </c>
      <c r="P82" s="16" t="s">
        <v>2</v>
      </c>
      <c r="Q82" s="23">
        <v>201</v>
      </c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20" t="s">
        <v>27</v>
      </c>
      <c r="B83" s="16"/>
      <c r="C83" s="16">
        <v>104</v>
      </c>
      <c r="D83" s="17">
        <v>1227</v>
      </c>
      <c r="E83" s="17">
        <v>1034</v>
      </c>
      <c r="F83" s="17">
        <v>1029</v>
      </c>
      <c r="G83" s="17">
        <v>1374</v>
      </c>
      <c r="H83" s="16" t="s">
        <v>2</v>
      </c>
      <c r="I83" s="16" t="s">
        <v>2</v>
      </c>
      <c r="J83" s="16" t="s">
        <v>2</v>
      </c>
      <c r="K83" s="16" t="s">
        <v>2</v>
      </c>
      <c r="L83" s="16" t="s">
        <v>2</v>
      </c>
      <c r="M83" s="16" t="s">
        <v>2</v>
      </c>
      <c r="N83" s="23">
        <v>210</v>
      </c>
      <c r="O83" s="16" t="s">
        <v>2</v>
      </c>
      <c r="P83" s="16" t="s">
        <v>2</v>
      </c>
      <c r="Q83" s="23">
        <v>444</v>
      </c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20" t="s">
        <v>28</v>
      </c>
      <c r="B84" s="16"/>
      <c r="C84" s="32">
        <f t="shared" ref="C84:F84" si="0">(C82+C83)/(C80+C79+C73+C74)</f>
        <v>10.333333333333334</v>
      </c>
      <c r="D84" s="32">
        <f t="shared" si="0"/>
        <v>15.987012987012987</v>
      </c>
      <c r="E84" s="32">
        <f t="shared" si="0"/>
        <v>19.184466019417474</v>
      </c>
      <c r="F84" s="32">
        <f t="shared" si="0"/>
        <v>20.303921568627452</v>
      </c>
      <c r="G84" s="32">
        <f>(G83+G82)/(G80+G79+G77+G76+G74+G73)</f>
        <v>19.302816901408452</v>
      </c>
      <c r="H84" s="16" t="s">
        <v>2</v>
      </c>
      <c r="I84" s="16" t="s">
        <v>2</v>
      </c>
      <c r="J84" s="16" t="s">
        <v>2</v>
      </c>
      <c r="K84" s="16" t="s">
        <v>2</v>
      </c>
      <c r="L84" s="16" t="s">
        <v>2</v>
      </c>
      <c r="M84" s="16" t="s">
        <v>2</v>
      </c>
      <c r="N84" s="33">
        <f>362/20</f>
        <v>18.100000000000001</v>
      </c>
      <c r="O84" s="16" t="s">
        <v>2</v>
      </c>
      <c r="P84" s="16" t="s">
        <v>2</v>
      </c>
      <c r="Q84" s="23">
        <v>7.58</v>
      </c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30">
        <v>2018</v>
      </c>
      <c r="B85" s="16"/>
      <c r="C85" s="24"/>
      <c r="D85" s="24"/>
      <c r="E85" s="24"/>
      <c r="F85" s="24"/>
      <c r="G85" s="24"/>
      <c r="H85" s="24"/>
      <c r="I85" s="25"/>
      <c r="J85" s="25"/>
      <c r="K85" s="25"/>
      <c r="L85" s="25"/>
      <c r="M85" s="25"/>
      <c r="N85" s="25"/>
      <c r="O85" s="25"/>
      <c r="P85" s="24"/>
      <c r="Q85" s="24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19" t="s">
        <v>20</v>
      </c>
      <c r="B86" s="16"/>
      <c r="C86" s="17">
        <v>13</v>
      </c>
      <c r="D86" s="17">
        <v>28</v>
      </c>
      <c r="E86" s="17">
        <v>5</v>
      </c>
      <c r="F86" s="17">
        <v>4</v>
      </c>
      <c r="G86" s="17">
        <v>3</v>
      </c>
      <c r="H86" s="16" t="s">
        <v>2</v>
      </c>
      <c r="I86" s="16" t="s">
        <v>2</v>
      </c>
      <c r="J86" s="16">
        <v>1</v>
      </c>
      <c r="K86" s="16" t="s">
        <v>2</v>
      </c>
      <c r="L86" s="16" t="s">
        <v>2</v>
      </c>
      <c r="M86" s="16" t="s">
        <v>2</v>
      </c>
      <c r="N86" s="23">
        <v>1</v>
      </c>
      <c r="O86" s="16" t="s">
        <v>2</v>
      </c>
      <c r="P86" s="16" t="s">
        <v>2</v>
      </c>
      <c r="Q86" s="23">
        <v>61</v>
      </c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20" t="s">
        <v>21</v>
      </c>
      <c r="B87" s="16"/>
      <c r="C87" s="17"/>
      <c r="D87" s="17"/>
      <c r="E87" s="17"/>
      <c r="F87" s="17"/>
      <c r="G87" s="17"/>
      <c r="H87" s="16"/>
      <c r="I87" s="16"/>
      <c r="J87" s="16"/>
      <c r="K87" s="16"/>
      <c r="L87" s="16"/>
      <c r="M87" s="16"/>
      <c r="N87" s="23"/>
      <c r="O87" s="16"/>
      <c r="P87" s="16"/>
      <c r="Q87" s="23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20" t="s">
        <v>22</v>
      </c>
      <c r="B88" s="16"/>
      <c r="C88" s="16"/>
      <c r="D88" s="17"/>
      <c r="E88" s="17"/>
      <c r="F88" s="17"/>
      <c r="G88" s="17"/>
      <c r="H88" s="16" t="s">
        <v>2</v>
      </c>
      <c r="I88" s="16" t="s">
        <v>2</v>
      </c>
      <c r="J88" s="16" t="s">
        <v>2</v>
      </c>
      <c r="K88" s="16" t="s">
        <v>2</v>
      </c>
      <c r="L88" s="16" t="s">
        <v>2</v>
      </c>
      <c r="M88" s="16" t="s">
        <v>2</v>
      </c>
      <c r="N88" s="23"/>
      <c r="O88" s="16" t="s">
        <v>2</v>
      </c>
      <c r="P88" s="16" t="s">
        <v>2</v>
      </c>
      <c r="Q88" s="23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20" t="s">
        <v>0</v>
      </c>
      <c r="B89" s="16"/>
      <c r="C89" s="23">
        <v>12</v>
      </c>
      <c r="D89" s="17">
        <v>79</v>
      </c>
      <c r="E89" s="17">
        <v>59</v>
      </c>
      <c r="F89" s="17">
        <v>61</v>
      </c>
      <c r="G89" s="17">
        <v>93</v>
      </c>
      <c r="H89" s="16" t="s">
        <v>2</v>
      </c>
      <c r="I89" s="16" t="s">
        <v>2</v>
      </c>
      <c r="J89" s="16" t="s">
        <v>2</v>
      </c>
      <c r="K89" s="16" t="s">
        <v>2</v>
      </c>
      <c r="L89" s="16" t="s">
        <v>2</v>
      </c>
      <c r="M89" s="16" t="s">
        <v>2</v>
      </c>
      <c r="N89" s="23">
        <v>13</v>
      </c>
      <c r="O89" s="16" t="s">
        <v>2</v>
      </c>
      <c r="P89" s="16" t="s">
        <v>2</v>
      </c>
      <c r="Q89" s="23">
        <v>20</v>
      </c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20" t="s">
        <v>1</v>
      </c>
      <c r="B90" s="16"/>
      <c r="C90" s="17">
        <v>3</v>
      </c>
      <c r="D90" s="17">
        <v>30</v>
      </c>
      <c r="E90" s="17">
        <v>39</v>
      </c>
      <c r="F90" s="17">
        <v>32</v>
      </c>
      <c r="G90" s="17">
        <v>40</v>
      </c>
      <c r="H90" s="16" t="s">
        <v>2</v>
      </c>
      <c r="I90" s="16" t="s">
        <v>2</v>
      </c>
      <c r="J90" s="16">
        <v>4</v>
      </c>
      <c r="K90" s="16" t="s">
        <v>2</v>
      </c>
      <c r="L90" s="16" t="s">
        <v>2</v>
      </c>
      <c r="M90" s="16" t="s">
        <v>2</v>
      </c>
      <c r="N90" s="23">
        <v>5</v>
      </c>
      <c r="O90" s="16" t="s">
        <v>2</v>
      </c>
      <c r="P90" s="16" t="s">
        <v>2</v>
      </c>
      <c r="Q90" s="23">
        <v>61</v>
      </c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20" t="s">
        <v>23</v>
      </c>
      <c r="B91" s="16"/>
      <c r="C91" s="17"/>
      <c r="D91" s="17"/>
      <c r="E91" s="17"/>
      <c r="F91" s="17"/>
      <c r="G91" s="17"/>
      <c r="H91" s="16"/>
      <c r="I91" s="16"/>
      <c r="J91" s="16"/>
      <c r="K91" s="16"/>
      <c r="L91" s="16"/>
      <c r="M91" s="16"/>
      <c r="N91" s="23"/>
      <c r="O91" s="16"/>
      <c r="P91" s="16"/>
      <c r="Q91" s="23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20" t="s">
        <v>0</v>
      </c>
      <c r="B92" s="16"/>
      <c r="C92" s="17">
        <v>0</v>
      </c>
      <c r="D92" s="17">
        <v>0</v>
      </c>
      <c r="E92" s="17">
        <v>0</v>
      </c>
      <c r="F92" s="17">
        <v>0</v>
      </c>
      <c r="G92" s="17">
        <v>4</v>
      </c>
      <c r="H92" s="16" t="s">
        <v>2</v>
      </c>
      <c r="I92" s="16" t="s">
        <v>2</v>
      </c>
      <c r="J92" s="16" t="s">
        <v>2</v>
      </c>
      <c r="K92" s="16" t="s">
        <v>2</v>
      </c>
      <c r="L92" s="16" t="s">
        <v>2</v>
      </c>
      <c r="M92" s="16" t="s">
        <v>2</v>
      </c>
      <c r="N92" s="27">
        <v>2</v>
      </c>
      <c r="O92" s="16" t="s">
        <v>2</v>
      </c>
      <c r="P92" s="16" t="s">
        <v>2</v>
      </c>
      <c r="Q92" s="23">
        <v>0</v>
      </c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20" t="s">
        <v>1</v>
      </c>
      <c r="B93" s="16"/>
      <c r="C93" s="17">
        <v>0</v>
      </c>
      <c r="D93" s="17">
        <v>0</v>
      </c>
      <c r="E93" s="17">
        <v>0</v>
      </c>
      <c r="F93" s="17">
        <v>0</v>
      </c>
      <c r="G93" s="17">
        <v>1</v>
      </c>
      <c r="H93" s="16" t="s">
        <v>2</v>
      </c>
      <c r="I93" s="16" t="s">
        <v>2</v>
      </c>
      <c r="J93" s="16" t="s">
        <v>2</v>
      </c>
      <c r="K93" s="16" t="s">
        <v>2</v>
      </c>
      <c r="L93" s="16" t="s">
        <v>2</v>
      </c>
      <c r="M93" s="16" t="s">
        <v>2</v>
      </c>
      <c r="N93" s="27" t="s">
        <v>2</v>
      </c>
      <c r="O93" s="16" t="s">
        <v>2</v>
      </c>
      <c r="P93" s="16" t="s">
        <v>2</v>
      </c>
      <c r="Q93" s="23">
        <v>0</v>
      </c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21" t="s">
        <v>24</v>
      </c>
      <c r="B94" s="16"/>
      <c r="C94" s="17"/>
      <c r="D94" s="17"/>
      <c r="E94" s="17"/>
      <c r="F94" s="17"/>
      <c r="G94" s="17"/>
      <c r="H94" s="16"/>
      <c r="I94" s="16"/>
      <c r="J94" s="16"/>
      <c r="K94" s="16"/>
      <c r="L94" s="16"/>
      <c r="M94" s="16"/>
      <c r="N94" s="27"/>
      <c r="O94" s="16"/>
      <c r="P94" s="16"/>
      <c r="Q94" s="23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21" t="s">
        <v>3</v>
      </c>
      <c r="B95" s="16"/>
      <c r="C95" s="22">
        <v>5</v>
      </c>
      <c r="D95" s="17">
        <v>25</v>
      </c>
      <c r="E95" s="17">
        <v>1</v>
      </c>
      <c r="F95" s="17">
        <v>5</v>
      </c>
      <c r="G95" s="17">
        <v>4</v>
      </c>
      <c r="H95" s="16" t="s">
        <v>2</v>
      </c>
      <c r="I95" s="16" t="s">
        <v>2</v>
      </c>
      <c r="J95" s="16" t="s">
        <v>2</v>
      </c>
      <c r="K95" s="16" t="s">
        <v>2</v>
      </c>
      <c r="L95" s="16" t="s">
        <v>2</v>
      </c>
      <c r="M95" s="16" t="s">
        <v>2</v>
      </c>
      <c r="N95" s="27" t="s">
        <v>2</v>
      </c>
      <c r="O95" s="16" t="s">
        <v>2</v>
      </c>
      <c r="P95" s="16" t="s">
        <v>2</v>
      </c>
      <c r="Q95" s="23">
        <v>0</v>
      </c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21" t="s">
        <v>4</v>
      </c>
      <c r="B96" s="16"/>
      <c r="C96" s="22">
        <v>1</v>
      </c>
      <c r="D96" s="17">
        <v>20</v>
      </c>
      <c r="E96" s="17">
        <v>4</v>
      </c>
      <c r="F96" s="17">
        <v>4</v>
      </c>
      <c r="G96" s="17">
        <v>0</v>
      </c>
      <c r="H96" s="16" t="s">
        <v>2</v>
      </c>
      <c r="I96" s="16" t="s">
        <v>2</v>
      </c>
      <c r="J96" s="16" t="s">
        <v>2</v>
      </c>
      <c r="K96" s="16" t="s">
        <v>2</v>
      </c>
      <c r="L96" s="16" t="s">
        <v>2</v>
      </c>
      <c r="M96" s="16" t="s">
        <v>2</v>
      </c>
      <c r="N96" s="27" t="s">
        <v>2</v>
      </c>
      <c r="O96" s="16" t="s">
        <v>2</v>
      </c>
      <c r="P96" s="16" t="s">
        <v>2</v>
      </c>
      <c r="Q96" s="23">
        <v>0</v>
      </c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20" t="s">
        <v>25</v>
      </c>
      <c r="B97" s="16"/>
      <c r="C97" s="17"/>
      <c r="D97" s="17"/>
      <c r="E97" s="17"/>
      <c r="F97" s="17"/>
      <c r="G97" s="17"/>
      <c r="H97" s="16"/>
      <c r="I97" s="16"/>
      <c r="J97" s="16"/>
      <c r="K97" s="16"/>
      <c r="L97" s="16"/>
      <c r="M97" s="16"/>
      <c r="N97" s="23"/>
      <c r="O97" s="16"/>
      <c r="P97" s="16"/>
      <c r="Q97" s="23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20" t="s">
        <v>26</v>
      </c>
      <c r="B98" s="16"/>
      <c r="C98" s="16">
        <v>113</v>
      </c>
      <c r="D98" s="17">
        <v>1235</v>
      </c>
      <c r="E98" s="17">
        <v>942</v>
      </c>
      <c r="F98" s="17">
        <v>1042</v>
      </c>
      <c r="G98" s="17">
        <v>1367</v>
      </c>
      <c r="H98" s="16" t="s">
        <v>2</v>
      </c>
      <c r="I98" s="16" t="s">
        <v>2</v>
      </c>
      <c r="J98" s="16">
        <v>28</v>
      </c>
      <c r="K98" s="16" t="s">
        <v>2</v>
      </c>
      <c r="L98" s="16" t="s">
        <v>2</v>
      </c>
      <c r="M98" s="16" t="s">
        <v>2</v>
      </c>
      <c r="N98" s="23">
        <v>152</v>
      </c>
      <c r="O98" s="16" t="s">
        <v>2</v>
      </c>
      <c r="P98" s="16" t="s">
        <v>2</v>
      </c>
      <c r="Q98" s="23">
        <v>330</v>
      </c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20" t="s">
        <v>27</v>
      </c>
      <c r="B99" s="16"/>
      <c r="C99" s="16">
        <v>104</v>
      </c>
      <c r="D99" s="17">
        <v>1227</v>
      </c>
      <c r="E99" s="17">
        <v>1034</v>
      </c>
      <c r="F99" s="17">
        <v>1029</v>
      </c>
      <c r="G99" s="17">
        <v>1374</v>
      </c>
      <c r="H99" s="16" t="s">
        <v>2</v>
      </c>
      <c r="I99" s="16" t="s">
        <v>2</v>
      </c>
      <c r="J99" s="16">
        <v>34</v>
      </c>
      <c r="K99" s="16" t="s">
        <v>2</v>
      </c>
      <c r="L99" s="16" t="s">
        <v>2</v>
      </c>
      <c r="M99" s="16" t="s">
        <v>2</v>
      </c>
      <c r="N99" s="23">
        <v>210</v>
      </c>
      <c r="O99" s="16" t="s">
        <v>2</v>
      </c>
      <c r="P99" s="16" t="s">
        <v>2</v>
      </c>
      <c r="Q99" s="23">
        <v>810</v>
      </c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20" t="s">
        <v>28</v>
      </c>
      <c r="B100" s="16"/>
      <c r="C100" s="32">
        <f t="shared" ref="C100:F100" si="1">(C98+C99)/(C96+C95+C89+C90)</f>
        <v>10.333333333333334</v>
      </c>
      <c r="D100" s="32">
        <f t="shared" si="1"/>
        <v>15.987012987012987</v>
      </c>
      <c r="E100" s="32">
        <f t="shared" si="1"/>
        <v>19.184466019417474</v>
      </c>
      <c r="F100" s="32">
        <f t="shared" si="1"/>
        <v>20.303921568627452</v>
      </c>
      <c r="G100" s="32">
        <f>(G99+G98)/(G96+G95+G93+G92+G90+G89)</f>
        <v>19.302816901408452</v>
      </c>
      <c r="H100" s="16" t="s">
        <v>2</v>
      </c>
      <c r="I100" s="16" t="s">
        <v>2</v>
      </c>
      <c r="J100" s="16">
        <v>15</v>
      </c>
      <c r="K100" s="16" t="s">
        <v>2</v>
      </c>
      <c r="L100" s="16" t="s">
        <v>2</v>
      </c>
      <c r="M100" s="16" t="s">
        <v>2</v>
      </c>
      <c r="N100" s="33">
        <f>362/20</f>
        <v>18.100000000000001</v>
      </c>
      <c r="O100" s="16" t="s">
        <v>2</v>
      </c>
      <c r="P100" s="16" t="s">
        <v>2</v>
      </c>
      <c r="Q100" s="23">
        <v>14</v>
      </c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30">
        <v>2019</v>
      </c>
      <c r="B101" s="16"/>
      <c r="C101" s="24"/>
      <c r="D101" s="24"/>
      <c r="E101" s="24"/>
      <c r="F101" s="24"/>
      <c r="G101" s="24"/>
      <c r="H101" s="24"/>
      <c r="I101" s="25"/>
      <c r="J101" s="25"/>
      <c r="K101" s="25"/>
      <c r="L101" s="25"/>
      <c r="M101" s="25"/>
      <c r="N101" s="25"/>
      <c r="O101" s="25"/>
      <c r="P101" s="24"/>
      <c r="Q101" s="24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19" t="s">
        <v>20</v>
      </c>
      <c r="B102" s="16">
        <v>33</v>
      </c>
      <c r="C102" s="17">
        <v>14</v>
      </c>
      <c r="D102" s="17">
        <v>22</v>
      </c>
      <c r="E102" s="17">
        <v>3</v>
      </c>
      <c r="F102" s="17">
        <v>6</v>
      </c>
      <c r="G102" s="17">
        <v>5</v>
      </c>
      <c r="H102" s="16" t="s">
        <v>2</v>
      </c>
      <c r="I102" s="16" t="s">
        <v>2</v>
      </c>
      <c r="J102" s="16">
        <v>1</v>
      </c>
      <c r="K102" s="16" t="s">
        <v>2</v>
      </c>
      <c r="L102" s="16" t="s">
        <v>2</v>
      </c>
      <c r="M102" s="16" t="s">
        <v>2</v>
      </c>
      <c r="N102" s="23">
        <v>1</v>
      </c>
      <c r="O102" s="16" t="s">
        <v>2</v>
      </c>
      <c r="P102" s="16" t="s">
        <v>2</v>
      </c>
      <c r="Q102" s="23">
        <v>61</v>
      </c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20" t="s">
        <v>21</v>
      </c>
      <c r="B103" s="16"/>
      <c r="C103" s="17"/>
      <c r="D103" s="17"/>
      <c r="E103" s="17"/>
      <c r="F103" s="17"/>
      <c r="G103" s="17"/>
      <c r="H103" s="16"/>
      <c r="I103" s="16"/>
      <c r="J103" s="16"/>
      <c r="K103" s="16"/>
      <c r="L103" s="16"/>
      <c r="M103" s="16"/>
      <c r="N103" s="23"/>
      <c r="O103" s="16"/>
      <c r="P103" s="16"/>
      <c r="Q103" s="23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20" t="s">
        <v>22</v>
      </c>
      <c r="B104" s="16"/>
      <c r="C104" s="16"/>
      <c r="D104" s="17"/>
      <c r="E104" s="17"/>
      <c r="F104" s="17"/>
      <c r="G104" s="17"/>
      <c r="H104" s="16" t="s">
        <v>2</v>
      </c>
      <c r="I104" s="16" t="s">
        <v>2</v>
      </c>
      <c r="J104" s="16" t="s">
        <v>2</v>
      </c>
      <c r="K104" s="16" t="s">
        <v>2</v>
      </c>
      <c r="L104" s="16" t="s">
        <v>2</v>
      </c>
      <c r="M104" s="16" t="s">
        <v>2</v>
      </c>
      <c r="N104" s="23"/>
      <c r="O104" s="16" t="s">
        <v>2</v>
      </c>
      <c r="P104" s="16" t="s">
        <v>2</v>
      </c>
      <c r="Q104" s="23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20" t="s">
        <v>0</v>
      </c>
      <c r="B105" s="16"/>
      <c r="C105" s="23">
        <v>18</v>
      </c>
      <c r="D105" s="17">
        <v>95</v>
      </c>
      <c r="E105" s="17">
        <v>34</v>
      </c>
      <c r="F105" s="17">
        <v>73</v>
      </c>
      <c r="G105" s="17">
        <v>132</v>
      </c>
      <c r="H105" s="16" t="s">
        <v>2</v>
      </c>
      <c r="I105" s="16" t="s">
        <v>2</v>
      </c>
      <c r="J105" s="16" t="s">
        <v>2</v>
      </c>
      <c r="K105" s="16" t="s">
        <v>2</v>
      </c>
      <c r="L105" s="16" t="s">
        <v>2</v>
      </c>
      <c r="M105" s="16" t="s">
        <v>2</v>
      </c>
      <c r="N105" s="23">
        <v>17</v>
      </c>
      <c r="O105" s="16" t="s">
        <v>2</v>
      </c>
      <c r="P105" s="16" t="s">
        <v>2</v>
      </c>
      <c r="Q105" s="23">
        <v>11</v>
      </c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20" t="s">
        <v>1</v>
      </c>
      <c r="B106" s="16"/>
      <c r="C106" s="17">
        <v>12</v>
      </c>
      <c r="D106" s="17">
        <v>37</v>
      </c>
      <c r="E106" s="17">
        <v>14</v>
      </c>
      <c r="F106" s="17">
        <v>51</v>
      </c>
      <c r="G106" s="17">
        <v>64</v>
      </c>
      <c r="H106" s="16" t="s">
        <v>2</v>
      </c>
      <c r="I106" s="16" t="s">
        <v>2</v>
      </c>
      <c r="J106" s="16">
        <v>4</v>
      </c>
      <c r="K106" s="16" t="s">
        <v>2</v>
      </c>
      <c r="L106" s="16" t="s">
        <v>2</v>
      </c>
      <c r="M106" s="16" t="s">
        <v>2</v>
      </c>
      <c r="N106" s="23">
        <v>8</v>
      </c>
      <c r="O106" s="16" t="s">
        <v>2</v>
      </c>
      <c r="P106" s="16" t="s">
        <v>2</v>
      </c>
      <c r="Q106" s="23">
        <v>50</v>
      </c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20" t="s">
        <v>23</v>
      </c>
      <c r="B107" s="16"/>
      <c r="C107" s="17"/>
      <c r="D107" s="17"/>
      <c r="E107" s="17"/>
      <c r="F107" s="17"/>
      <c r="G107" s="17"/>
      <c r="H107" s="16"/>
      <c r="I107" s="16"/>
      <c r="J107" s="16"/>
      <c r="K107" s="16"/>
      <c r="L107" s="16"/>
      <c r="M107" s="16"/>
      <c r="N107" s="23"/>
      <c r="O107" s="16"/>
      <c r="P107" s="16"/>
      <c r="Q107" s="23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20" t="s">
        <v>0</v>
      </c>
      <c r="B108" s="16"/>
      <c r="C108" s="17"/>
      <c r="D108" s="17"/>
      <c r="E108" s="17"/>
      <c r="F108" s="17"/>
      <c r="G108" s="17">
        <v>4</v>
      </c>
      <c r="H108" s="16" t="s">
        <v>2</v>
      </c>
      <c r="I108" s="16" t="s">
        <v>2</v>
      </c>
      <c r="J108" s="16" t="s">
        <v>2</v>
      </c>
      <c r="K108" s="16" t="s">
        <v>2</v>
      </c>
      <c r="L108" s="16" t="s">
        <v>2</v>
      </c>
      <c r="M108" s="16" t="s">
        <v>2</v>
      </c>
      <c r="N108" s="27">
        <v>2</v>
      </c>
      <c r="O108" s="16" t="s">
        <v>2</v>
      </c>
      <c r="P108" s="16" t="s">
        <v>2</v>
      </c>
      <c r="Q108" s="23">
        <v>0</v>
      </c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20" t="s">
        <v>1</v>
      </c>
      <c r="B109" s="16"/>
      <c r="C109" s="17"/>
      <c r="D109" s="17"/>
      <c r="E109" s="17"/>
      <c r="F109" s="17"/>
      <c r="G109" s="17">
        <v>1</v>
      </c>
      <c r="H109" s="16" t="s">
        <v>2</v>
      </c>
      <c r="I109" s="16" t="s">
        <v>2</v>
      </c>
      <c r="J109" s="16" t="s">
        <v>2</v>
      </c>
      <c r="K109" s="16" t="s">
        <v>2</v>
      </c>
      <c r="L109" s="16" t="s">
        <v>2</v>
      </c>
      <c r="M109" s="16" t="s">
        <v>2</v>
      </c>
      <c r="N109" s="27" t="s">
        <v>2</v>
      </c>
      <c r="O109" s="16" t="s">
        <v>2</v>
      </c>
      <c r="P109" s="16" t="s">
        <v>2</v>
      </c>
      <c r="Q109" s="23">
        <v>0</v>
      </c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21" t="s">
        <v>24</v>
      </c>
      <c r="B110" s="16"/>
      <c r="C110" s="17"/>
      <c r="D110" s="17"/>
      <c r="E110" s="17"/>
      <c r="F110" s="17"/>
      <c r="G110" s="17"/>
      <c r="H110" s="16"/>
      <c r="I110" s="16"/>
      <c r="J110" s="16"/>
      <c r="K110" s="16"/>
      <c r="L110" s="16"/>
      <c r="M110" s="16"/>
      <c r="N110" s="27"/>
      <c r="O110" s="16"/>
      <c r="P110" s="16"/>
      <c r="Q110" s="23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21" t="s">
        <v>3</v>
      </c>
      <c r="B111" s="16"/>
      <c r="C111" s="22">
        <v>4</v>
      </c>
      <c r="D111" s="17">
        <v>24</v>
      </c>
      <c r="E111" s="17">
        <v>2</v>
      </c>
      <c r="F111" s="17">
        <v>5</v>
      </c>
      <c r="G111" s="17">
        <v>8</v>
      </c>
      <c r="H111" s="16" t="s">
        <v>2</v>
      </c>
      <c r="I111" s="16" t="s">
        <v>2</v>
      </c>
      <c r="J111" s="16" t="s">
        <v>2</v>
      </c>
      <c r="K111" s="16" t="s">
        <v>2</v>
      </c>
      <c r="L111" s="16" t="s">
        <v>2</v>
      </c>
      <c r="M111" s="16" t="s">
        <v>2</v>
      </c>
      <c r="N111" s="27" t="s">
        <v>2</v>
      </c>
      <c r="O111" s="16" t="s">
        <v>2</v>
      </c>
      <c r="P111" s="16" t="s">
        <v>2</v>
      </c>
      <c r="Q111" s="23">
        <v>0</v>
      </c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21" t="s">
        <v>4</v>
      </c>
      <c r="B112" s="16"/>
      <c r="C112" s="22">
        <v>3</v>
      </c>
      <c r="D112" s="17">
        <v>17</v>
      </c>
      <c r="E112" s="17">
        <v>6</v>
      </c>
      <c r="F112" s="17">
        <v>3</v>
      </c>
      <c r="G112" s="17">
        <v>7</v>
      </c>
      <c r="H112" s="16" t="s">
        <v>2</v>
      </c>
      <c r="I112" s="16" t="s">
        <v>2</v>
      </c>
      <c r="J112" s="16" t="s">
        <v>2</v>
      </c>
      <c r="K112" s="16" t="s">
        <v>2</v>
      </c>
      <c r="L112" s="16" t="s">
        <v>2</v>
      </c>
      <c r="M112" s="16" t="s">
        <v>2</v>
      </c>
      <c r="N112" s="27" t="s">
        <v>2</v>
      </c>
      <c r="O112" s="16" t="s">
        <v>2</v>
      </c>
      <c r="P112" s="16" t="s">
        <v>2</v>
      </c>
      <c r="Q112" s="23">
        <v>0</v>
      </c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20" t="s">
        <v>25</v>
      </c>
      <c r="B113" s="16"/>
      <c r="C113" s="17"/>
      <c r="D113" s="17"/>
      <c r="E113" s="17"/>
      <c r="F113" s="17"/>
      <c r="G113" s="17"/>
      <c r="H113" s="16"/>
      <c r="I113" s="16"/>
      <c r="J113" s="16"/>
      <c r="K113" s="16"/>
      <c r="L113" s="16"/>
      <c r="M113" s="16"/>
      <c r="N113" s="23"/>
      <c r="O113" s="16"/>
      <c r="P113" s="16"/>
      <c r="Q113" s="23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20" t="s">
        <v>26</v>
      </c>
      <c r="B114" s="16"/>
      <c r="C114" s="16">
        <v>111</v>
      </c>
      <c r="D114" s="17">
        <v>1050</v>
      </c>
      <c r="E114" s="17">
        <v>350</v>
      </c>
      <c r="F114" s="17">
        <v>1139</v>
      </c>
      <c r="G114" s="17">
        <v>1830</v>
      </c>
      <c r="H114" s="16" t="s">
        <v>2</v>
      </c>
      <c r="I114" s="16" t="s">
        <v>2</v>
      </c>
      <c r="J114" s="16">
        <v>28</v>
      </c>
      <c r="K114" s="16" t="s">
        <v>2</v>
      </c>
      <c r="L114" s="16" t="s">
        <v>2</v>
      </c>
      <c r="M114" s="16" t="s">
        <v>2</v>
      </c>
      <c r="N114" s="23">
        <v>135</v>
      </c>
      <c r="O114" s="16" t="s">
        <v>2</v>
      </c>
      <c r="P114" s="16" t="s">
        <v>2</v>
      </c>
      <c r="Q114" s="23">
        <v>239</v>
      </c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20" t="s">
        <v>27</v>
      </c>
      <c r="B115" s="16"/>
      <c r="C115" s="16">
        <v>144</v>
      </c>
      <c r="D115" s="17">
        <v>1101</v>
      </c>
      <c r="E115" s="17">
        <v>450</v>
      </c>
      <c r="F115" s="17">
        <v>1165</v>
      </c>
      <c r="G115" s="17">
        <v>1899</v>
      </c>
      <c r="H115" s="16" t="s">
        <v>2</v>
      </c>
      <c r="I115" s="16" t="s">
        <v>2</v>
      </c>
      <c r="J115" s="16">
        <v>34</v>
      </c>
      <c r="K115" s="16" t="s">
        <v>2</v>
      </c>
      <c r="L115" s="16" t="s">
        <v>2</v>
      </c>
      <c r="M115" s="16" t="s">
        <v>2</v>
      </c>
      <c r="N115" s="23">
        <v>159</v>
      </c>
      <c r="O115" s="16" t="s">
        <v>2</v>
      </c>
      <c r="P115" s="16" t="s">
        <v>2</v>
      </c>
      <c r="Q115" s="23">
        <v>268</v>
      </c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20" t="s">
        <v>28</v>
      </c>
      <c r="B116" s="16"/>
      <c r="C116" s="32">
        <f t="shared" ref="C116:F116" si="2">(C114+C115)/(C112+C111+C105+C106)</f>
        <v>6.8918918918918921</v>
      </c>
      <c r="D116" s="32">
        <f t="shared" si="2"/>
        <v>12.433526011560694</v>
      </c>
      <c r="E116" s="32">
        <f t="shared" si="2"/>
        <v>14.285714285714286</v>
      </c>
      <c r="F116" s="32">
        <f t="shared" si="2"/>
        <v>17.454545454545453</v>
      </c>
      <c r="G116" s="32">
        <f>(G115+G114)/(G112+G111+G109+G108+G106+G105)</f>
        <v>17.263888888888889</v>
      </c>
      <c r="H116" s="16" t="s">
        <v>2</v>
      </c>
      <c r="I116" s="16" t="s">
        <v>2</v>
      </c>
      <c r="J116" s="16">
        <v>15</v>
      </c>
      <c r="K116" s="16" t="s">
        <v>2</v>
      </c>
      <c r="L116" s="16" t="s">
        <v>2</v>
      </c>
      <c r="M116" s="16" t="s">
        <v>2</v>
      </c>
      <c r="N116" s="33">
        <f>362/20</f>
        <v>18.100000000000001</v>
      </c>
      <c r="O116" s="16" t="s">
        <v>2</v>
      </c>
      <c r="P116" s="16" t="s">
        <v>2</v>
      </c>
      <c r="Q116" s="23">
        <v>14</v>
      </c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30">
        <v>2020</v>
      </c>
      <c r="B117" s="16"/>
      <c r="C117" s="24"/>
      <c r="D117" s="24"/>
      <c r="E117" s="24"/>
      <c r="F117" s="24"/>
      <c r="G117" s="24"/>
      <c r="H117" s="24"/>
      <c r="I117" s="25"/>
      <c r="J117" s="25"/>
      <c r="K117" s="25"/>
      <c r="L117" s="25"/>
      <c r="M117" s="25"/>
      <c r="N117" s="25"/>
      <c r="O117" s="25"/>
      <c r="P117" s="24"/>
      <c r="Q117" s="24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19" t="s">
        <v>20</v>
      </c>
      <c r="B118" s="16">
        <v>45</v>
      </c>
      <c r="C118" s="17">
        <v>14</v>
      </c>
      <c r="D118" s="17">
        <v>22</v>
      </c>
      <c r="E118" s="17">
        <v>2</v>
      </c>
      <c r="F118" s="17">
        <v>5</v>
      </c>
      <c r="G118" s="17">
        <v>5</v>
      </c>
      <c r="H118" s="16" t="s">
        <v>2</v>
      </c>
      <c r="I118" s="16" t="s">
        <v>2</v>
      </c>
      <c r="J118" s="16">
        <v>1</v>
      </c>
      <c r="K118" s="16" t="s">
        <v>2</v>
      </c>
      <c r="L118" s="16" t="s">
        <v>2</v>
      </c>
      <c r="M118" s="16" t="s">
        <v>2</v>
      </c>
      <c r="N118" s="23">
        <v>1</v>
      </c>
      <c r="O118" s="16" t="s">
        <v>2</v>
      </c>
      <c r="P118" s="16" t="s">
        <v>2</v>
      </c>
      <c r="Q118" s="23">
        <v>56</v>
      </c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20" t="s">
        <v>21</v>
      </c>
      <c r="B119" s="16"/>
      <c r="C119" s="17"/>
      <c r="D119" s="17"/>
      <c r="E119" s="17"/>
      <c r="F119" s="17"/>
      <c r="G119" s="17"/>
      <c r="H119" s="16"/>
      <c r="I119" s="16"/>
      <c r="J119" s="16"/>
      <c r="K119" s="16"/>
      <c r="L119" s="16"/>
      <c r="M119" s="16"/>
      <c r="N119" s="23"/>
      <c r="O119" s="16"/>
      <c r="P119" s="16"/>
      <c r="Q119" s="23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20" t="s">
        <v>22</v>
      </c>
      <c r="B120" s="16"/>
      <c r="C120" s="16"/>
      <c r="D120" s="17"/>
      <c r="E120" s="17"/>
      <c r="F120" s="17"/>
      <c r="G120" s="17"/>
      <c r="H120" s="16" t="s">
        <v>2</v>
      </c>
      <c r="I120" s="16" t="s">
        <v>2</v>
      </c>
      <c r="J120" s="16" t="s">
        <v>2</v>
      </c>
      <c r="K120" s="16" t="s">
        <v>2</v>
      </c>
      <c r="L120" s="16" t="s">
        <v>2</v>
      </c>
      <c r="M120" s="16" t="s">
        <v>2</v>
      </c>
      <c r="N120" s="23"/>
      <c r="O120" s="16" t="s">
        <v>2</v>
      </c>
      <c r="P120" s="16" t="s">
        <v>2</v>
      </c>
      <c r="Q120" s="23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20" t="s">
        <v>0</v>
      </c>
      <c r="B121" s="16"/>
      <c r="C121" s="23">
        <v>22</v>
      </c>
      <c r="D121" s="17">
        <v>97</v>
      </c>
      <c r="E121" s="17">
        <v>22</v>
      </c>
      <c r="F121" s="17">
        <v>97</v>
      </c>
      <c r="G121" s="17">
        <v>133</v>
      </c>
      <c r="H121" s="16" t="s">
        <v>2</v>
      </c>
      <c r="I121" s="16" t="s">
        <v>2</v>
      </c>
      <c r="J121" s="16" t="s">
        <v>2</v>
      </c>
      <c r="K121" s="16" t="s">
        <v>2</v>
      </c>
      <c r="L121" s="16" t="s">
        <v>2</v>
      </c>
      <c r="M121" s="16" t="s">
        <v>2</v>
      </c>
      <c r="N121" s="23">
        <v>17</v>
      </c>
      <c r="O121" s="16" t="s">
        <v>2</v>
      </c>
      <c r="P121" s="16" t="s">
        <v>2</v>
      </c>
      <c r="Q121" s="23">
        <v>11</v>
      </c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20" t="s">
        <v>1</v>
      </c>
      <c r="B122" s="16"/>
      <c r="C122" s="17">
        <v>7</v>
      </c>
      <c r="D122" s="17">
        <v>38</v>
      </c>
      <c r="E122" s="17">
        <v>12</v>
      </c>
      <c r="F122" s="17">
        <v>61</v>
      </c>
      <c r="G122" s="17">
        <v>64</v>
      </c>
      <c r="H122" s="16" t="s">
        <v>2</v>
      </c>
      <c r="I122" s="16" t="s">
        <v>2</v>
      </c>
      <c r="J122" s="16">
        <v>4</v>
      </c>
      <c r="K122" s="16" t="s">
        <v>2</v>
      </c>
      <c r="L122" s="16" t="s">
        <v>2</v>
      </c>
      <c r="M122" s="16" t="s">
        <v>2</v>
      </c>
      <c r="N122" s="23">
        <v>8</v>
      </c>
      <c r="O122" s="16" t="s">
        <v>2</v>
      </c>
      <c r="P122" s="16" t="s">
        <v>2</v>
      </c>
      <c r="Q122" s="23">
        <v>45</v>
      </c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20" t="s">
        <v>23</v>
      </c>
      <c r="B123" s="16"/>
      <c r="C123" s="17"/>
      <c r="D123" s="17"/>
      <c r="E123" s="17"/>
      <c r="F123" s="17"/>
      <c r="G123" s="17"/>
      <c r="H123" s="16"/>
      <c r="I123" s="16"/>
      <c r="J123" s="16"/>
      <c r="K123" s="16"/>
      <c r="L123" s="16"/>
      <c r="M123" s="16"/>
      <c r="N123" s="23"/>
      <c r="O123" s="16"/>
      <c r="P123" s="16"/>
      <c r="Q123" s="23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20" t="s">
        <v>0</v>
      </c>
      <c r="B124" s="16"/>
      <c r="C124" s="17"/>
      <c r="D124" s="17"/>
      <c r="E124" s="17"/>
      <c r="F124" s="17"/>
      <c r="G124" s="17">
        <v>1</v>
      </c>
      <c r="H124" s="16" t="s">
        <v>2</v>
      </c>
      <c r="I124" s="16" t="s">
        <v>2</v>
      </c>
      <c r="J124" s="16" t="s">
        <v>2</v>
      </c>
      <c r="K124" s="16" t="s">
        <v>2</v>
      </c>
      <c r="L124" s="16" t="s">
        <v>2</v>
      </c>
      <c r="M124" s="16" t="s">
        <v>2</v>
      </c>
      <c r="N124" s="27">
        <v>2</v>
      </c>
      <c r="O124" s="16" t="s">
        <v>2</v>
      </c>
      <c r="P124" s="16" t="s">
        <v>2</v>
      </c>
      <c r="Q124" s="23">
        <v>0</v>
      </c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20" t="s">
        <v>1</v>
      </c>
      <c r="B125" s="16"/>
      <c r="C125" s="17"/>
      <c r="D125" s="17"/>
      <c r="E125" s="17"/>
      <c r="F125" s="17"/>
      <c r="G125" s="17">
        <v>1</v>
      </c>
      <c r="H125" s="16" t="s">
        <v>2</v>
      </c>
      <c r="I125" s="16" t="s">
        <v>2</v>
      </c>
      <c r="J125" s="16" t="s">
        <v>2</v>
      </c>
      <c r="K125" s="16" t="s">
        <v>2</v>
      </c>
      <c r="L125" s="16" t="s">
        <v>2</v>
      </c>
      <c r="M125" s="16" t="s">
        <v>2</v>
      </c>
      <c r="N125" s="27" t="s">
        <v>2</v>
      </c>
      <c r="O125" s="16" t="s">
        <v>2</v>
      </c>
      <c r="P125" s="16" t="s">
        <v>2</v>
      </c>
      <c r="Q125" s="23">
        <v>0</v>
      </c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21" t="s">
        <v>24</v>
      </c>
      <c r="B126" s="16"/>
      <c r="C126" s="17"/>
      <c r="D126" s="17"/>
      <c r="E126" s="17"/>
      <c r="F126" s="17"/>
      <c r="G126" s="17"/>
      <c r="H126" s="16"/>
      <c r="I126" s="16"/>
      <c r="J126" s="16"/>
      <c r="K126" s="16"/>
      <c r="L126" s="16"/>
      <c r="M126" s="16"/>
      <c r="N126" s="27"/>
      <c r="O126" s="16"/>
      <c r="P126" s="16"/>
      <c r="Q126" s="23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21" t="s">
        <v>3</v>
      </c>
      <c r="B127" s="16"/>
      <c r="C127" s="22">
        <v>4</v>
      </c>
      <c r="D127" s="17">
        <v>27</v>
      </c>
      <c r="E127" s="17">
        <v>3</v>
      </c>
      <c r="F127" s="17">
        <v>14</v>
      </c>
      <c r="G127" s="17">
        <v>11</v>
      </c>
      <c r="H127" s="16" t="s">
        <v>2</v>
      </c>
      <c r="I127" s="16" t="s">
        <v>2</v>
      </c>
      <c r="J127" s="16" t="s">
        <v>2</v>
      </c>
      <c r="K127" s="16" t="s">
        <v>2</v>
      </c>
      <c r="L127" s="16" t="s">
        <v>2</v>
      </c>
      <c r="M127" s="16" t="s">
        <v>2</v>
      </c>
      <c r="N127" s="27" t="s">
        <v>2</v>
      </c>
      <c r="O127" s="16" t="s">
        <v>2</v>
      </c>
      <c r="P127" s="16" t="s">
        <v>2</v>
      </c>
      <c r="Q127" s="23">
        <v>0</v>
      </c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21" t="s">
        <v>4</v>
      </c>
      <c r="B128" s="16"/>
      <c r="C128" s="22">
        <v>1</v>
      </c>
      <c r="D128" s="17">
        <v>10</v>
      </c>
      <c r="E128" s="17">
        <v>1</v>
      </c>
      <c r="F128" s="17">
        <v>8</v>
      </c>
      <c r="G128" s="17">
        <v>5</v>
      </c>
      <c r="H128" s="16" t="s">
        <v>2</v>
      </c>
      <c r="I128" s="16" t="s">
        <v>2</v>
      </c>
      <c r="J128" s="16" t="s">
        <v>2</v>
      </c>
      <c r="K128" s="16" t="s">
        <v>2</v>
      </c>
      <c r="L128" s="16" t="s">
        <v>2</v>
      </c>
      <c r="M128" s="16" t="s">
        <v>2</v>
      </c>
      <c r="N128" s="27" t="s">
        <v>2</v>
      </c>
      <c r="O128" s="16" t="s">
        <v>2</v>
      </c>
      <c r="P128" s="16" t="s">
        <v>2</v>
      </c>
      <c r="Q128" s="23">
        <v>0</v>
      </c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20" t="s">
        <v>25</v>
      </c>
      <c r="B129" s="16"/>
      <c r="C129" s="17"/>
      <c r="D129" s="17"/>
      <c r="E129" s="17"/>
      <c r="F129" s="17"/>
      <c r="G129" s="17"/>
      <c r="H129" s="16"/>
      <c r="I129" s="16"/>
      <c r="J129" s="16"/>
      <c r="K129" s="16"/>
      <c r="L129" s="16"/>
      <c r="M129" s="16"/>
      <c r="N129" s="23"/>
      <c r="O129" s="16"/>
      <c r="P129" s="16"/>
      <c r="Q129" s="23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20" t="s">
        <v>26</v>
      </c>
      <c r="B130" s="16"/>
      <c r="C130" s="16">
        <v>160</v>
      </c>
      <c r="D130" s="17">
        <v>1050</v>
      </c>
      <c r="E130" s="17">
        <v>227</v>
      </c>
      <c r="F130" s="17">
        <v>1381</v>
      </c>
      <c r="G130" s="17">
        <v>1805</v>
      </c>
      <c r="H130" s="16" t="s">
        <v>2</v>
      </c>
      <c r="I130" s="16" t="s">
        <v>2</v>
      </c>
      <c r="J130" s="16">
        <v>28</v>
      </c>
      <c r="K130" s="16" t="s">
        <v>2</v>
      </c>
      <c r="L130" s="16" t="s">
        <v>2</v>
      </c>
      <c r="M130" s="16" t="s">
        <v>2</v>
      </c>
      <c r="N130" s="23">
        <v>135</v>
      </c>
      <c r="O130" s="16" t="s">
        <v>2</v>
      </c>
      <c r="P130" s="16" t="s">
        <v>2</v>
      </c>
      <c r="Q130" s="23">
        <v>239</v>
      </c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20" t="s">
        <v>27</v>
      </c>
      <c r="B131" s="16"/>
      <c r="C131" s="16">
        <v>172</v>
      </c>
      <c r="D131" s="17">
        <v>1134</v>
      </c>
      <c r="E131" s="17">
        <v>287</v>
      </c>
      <c r="F131" s="17">
        <v>1430</v>
      </c>
      <c r="G131" s="17">
        <v>1982</v>
      </c>
      <c r="H131" s="16" t="s">
        <v>2</v>
      </c>
      <c r="I131" s="16" t="s">
        <v>2</v>
      </c>
      <c r="J131" s="16">
        <v>34</v>
      </c>
      <c r="K131" s="16" t="s">
        <v>2</v>
      </c>
      <c r="L131" s="16" t="s">
        <v>2</v>
      </c>
      <c r="M131" s="16" t="s">
        <v>2</v>
      </c>
      <c r="N131" s="23">
        <v>159</v>
      </c>
      <c r="O131" s="16" t="s">
        <v>2</v>
      </c>
      <c r="P131" s="16" t="s">
        <v>2</v>
      </c>
      <c r="Q131" s="23">
        <v>268</v>
      </c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20" t="s">
        <v>28</v>
      </c>
      <c r="B132" s="16"/>
      <c r="C132" s="32">
        <f t="shared" ref="C132:F132" si="3">(C130+C131)/(C128+C127+C121+C122)</f>
        <v>9.764705882352942</v>
      </c>
      <c r="D132" s="32">
        <f t="shared" si="3"/>
        <v>12.697674418604651</v>
      </c>
      <c r="E132" s="32">
        <f t="shared" si="3"/>
        <v>13.526315789473685</v>
      </c>
      <c r="F132" s="32">
        <f t="shared" si="3"/>
        <v>15.616666666666667</v>
      </c>
      <c r="G132" s="32">
        <f>(G131+G130)/(G128+G127+G125+G124+G122+G121)</f>
        <v>17.613953488372093</v>
      </c>
      <c r="H132" s="16" t="s">
        <v>2</v>
      </c>
      <c r="I132" s="16" t="s">
        <v>2</v>
      </c>
      <c r="J132" s="16">
        <v>15</v>
      </c>
      <c r="K132" s="16" t="s">
        <v>2</v>
      </c>
      <c r="L132" s="16" t="s">
        <v>2</v>
      </c>
      <c r="M132" s="16" t="s">
        <v>2</v>
      </c>
      <c r="N132" s="33">
        <f>362/20</f>
        <v>18.100000000000001</v>
      </c>
      <c r="O132" s="16" t="s">
        <v>2</v>
      </c>
      <c r="P132" s="16" t="s">
        <v>2</v>
      </c>
      <c r="Q132" s="23">
        <v>14</v>
      </c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21" t="s">
        <v>31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3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3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3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3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3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3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3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3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3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3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3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3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3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3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3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3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3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3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3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3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3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3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3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3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3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3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3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3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3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3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3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3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3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3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3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3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3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3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3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3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3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3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3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3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3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3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3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3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3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3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3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3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3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3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3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3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3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3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3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3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3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3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3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3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3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3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3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3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3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3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3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3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3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3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3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3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3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3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3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3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3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3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3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3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3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3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3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3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3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3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3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3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3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3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3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3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3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3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3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3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3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3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3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3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3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3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3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3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3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3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3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3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3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3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3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3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3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3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3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3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3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3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3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3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3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3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3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3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3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3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3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3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3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3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3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3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3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3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3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3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3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3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3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3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3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3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3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3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3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3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3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3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3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3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3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3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3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3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3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3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3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3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3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3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3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3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3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3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3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3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3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3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3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3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3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3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3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3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3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3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3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3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3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3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3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3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3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3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3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3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3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3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3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3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3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3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3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3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3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3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3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3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3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3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3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3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3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3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3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3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3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3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3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3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3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3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3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3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3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3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3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3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3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3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3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3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3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3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3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3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3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3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3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3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3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3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3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3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3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3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3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3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3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3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3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3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3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3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3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3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3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3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3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3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3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3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3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3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3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3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3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3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3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3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3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3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3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3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3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3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3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3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3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3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3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3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3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3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3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3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3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3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3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3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3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3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3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3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3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3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3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3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3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3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3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3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3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3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3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3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3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3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3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3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3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3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3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3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3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3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3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3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3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3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3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3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3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3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3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3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3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3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3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3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3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3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3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3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3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3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3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3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3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3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3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3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3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3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3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3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3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3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3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3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3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3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3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3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3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3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3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3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3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3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3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3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3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3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3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3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3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3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3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3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3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3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3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3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3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3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3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3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3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3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3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3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3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3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3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3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3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3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3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3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3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3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3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3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3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3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3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3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3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3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3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3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3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3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3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3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3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3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3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3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3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3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3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3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3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3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3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3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3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3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3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3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3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3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3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3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3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3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3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3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3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3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3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3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3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3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3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3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3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3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3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3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3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3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3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3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3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3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3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3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3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3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3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3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3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3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3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3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3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3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3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3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3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3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3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3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3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3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3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3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3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3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3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3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3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3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3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3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3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3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3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3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3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3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3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3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3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3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3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3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3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3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3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3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3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3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3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3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3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3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3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3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3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3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3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3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3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3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3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3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3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3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3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3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3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3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3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3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3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3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3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3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3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3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3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3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3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3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3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3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3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3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3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3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3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3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3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3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3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3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3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3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3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3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3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3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3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3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3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3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3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3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3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3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3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3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3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3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3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3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3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3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3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3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3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3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3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3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3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3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3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3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3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3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3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3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3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3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3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3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3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3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3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3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3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3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3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3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3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3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3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3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3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3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3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3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3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3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3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3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3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3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3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3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3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3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3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3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3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3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3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3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3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3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3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3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3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3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3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3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3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3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3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3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3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3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3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3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3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3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3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3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3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3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3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3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3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3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3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3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3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3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3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3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3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3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3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3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3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3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3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3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3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3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3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3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3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3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3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3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3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3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3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3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3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3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3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3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3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3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3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3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3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3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3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3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3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3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3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3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3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3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3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3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3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3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3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3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3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3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3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3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3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3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3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3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3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3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3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3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3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3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3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3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3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3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3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3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3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3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3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3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3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3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3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3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3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3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3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3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3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3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3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3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3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3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3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3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3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3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3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3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3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3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3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3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3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3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3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3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3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3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3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3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3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3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3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3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3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3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3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3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3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3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3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3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3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3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3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3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3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3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3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3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3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3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3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3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3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3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3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3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3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3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3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3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3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3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3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3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3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3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3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3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3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3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3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3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3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3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3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3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3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3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3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3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3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3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3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3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3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3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3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3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3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3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3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3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3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3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3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3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3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3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3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3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3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3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3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3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3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3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3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3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3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3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3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3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3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3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3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3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3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3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3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3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3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3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3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3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3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3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3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3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3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3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3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3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3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3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3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3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3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3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3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3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3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3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3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3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3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3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3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3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3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3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3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3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3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3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3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3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3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>
      <c r="A1001" s="34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>
      <c r="A1002" s="34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>
      <c r="A1003" s="34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9.5" customHeight="1">
      <c r="A1004" s="34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9.5" customHeight="1">
      <c r="A1005" s="34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9.5" customHeight="1">
      <c r="A1006" s="34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9.5" customHeight="1">
      <c r="A1007" s="34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9.5" customHeight="1">
      <c r="A1008" s="34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9.5" customHeight="1">
      <c r="A1009" s="34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9.5" customHeight="1">
      <c r="A1010" s="34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9.5" customHeight="1">
      <c r="A1011" s="34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9.5" customHeight="1">
      <c r="A1012" s="34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9.5" customHeight="1">
      <c r="A1013" s="34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9.5" customHeight="1">
      <c r="A1014" s="34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9.5" customHeight="1">
      <c r="A1015" s="34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9.5" customHeight="1">
      <c r="A1016" s="34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9.5" customHeight="1">
      <c r="A1017" s="34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9.5" customHeight="1">
      <c r="A1018" s="34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9.5" customHeight="1">
      <c r="A1019" s="34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9.5" customHeight="1">
      <c r="A1020" s="34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9.5" customHeight="1">
      <c r="A1021" s="34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9.5" customHeight="1">
      <c r="A1022" s="34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9.5" customHeight="1">
      <c r="A1023" s="34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9.5" customHeight="1">
      <c r="A1024" s="34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9.5" customHeight="1">
      <c r="A1025" s="34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9.5" customHeight="1">
      <c r="A1026" s="34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9.5" customHeight="1">
      <c r="A1027" s="34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9.5" customHeight="1">
      <c r="A1028" s="34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9.5" customHeight="1">
      <c r="A1029" s="34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9.5" customHeight="1">
      <c r="A1030" s="34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9.5" customHeight="1">
      <c r="A1031" s="34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9.5" customHeight="1">
      <c r="A1032" s="34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</sheetData>
  <mergeCells count="6">
    <mergeCell ref="A1:Q2"/>
    <mergeCell ref="A3:A4"/>
    <mergeCell ref="B3:I3"/>
    <mergeCell ref="J3:O3"/>
    <mergeCell ref="P3:P4"/>
    <mergeCell ref="Q3:Q4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3.1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2021-11-23T09:26:17Z</dcterms:modified>
</cp:coreProperties>
</file>